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W:\GHT 72 - Filière Télécom\2025\TELC 25-007 Controle des accès CHM\DCE\"/>
    </mc:Choice>
  </mc:AlternateContent>
  <bookViews>
    <workbookView xWindow="-28920" yWindow="-120" windowWidth="29040" windowHeight="15720"/>
  </bookViews>
  <sheets>
    <sheet name="BORDEREAU PRIX (2)" sheetId="6" r:id="rId1"/>
    <sheet name="Scénario contrôle d'accès" sheetId="7" r:id="rId2"/>
  </sheets>
  <calcPr calcId="162913"/>
</workbook>
</file>

<file path=xl/calcChain.xml><?xml version="1.0" encoding="utf-8"?>
<calcChain xmlns="http://schemas.openxmlformats.org/spreadsheetml/2006/main">
  <c r="L16" i="6" l="1"/>
  <c r="L18" i="6"/>
  <c r="L19" i="6"/>
  <c r="L20" i="6"/>
  <c r="L21" i="6"/>
  <c r="L22" i="6"/>
  <c r="L23" i="6"/>
  <c r="L24" i="6"/>
  <c r="L25" i="6"/>
  <c r="L26" i="6"/>
  <c r="L27" i="6"/>
  <c r="L28" i="6"/>
  <c r="L29" i="6"/>
  <c r="L32" i="6"/>
  <c r="L55" i="6"/>
  <c r="L54" i="6"/>
  <c r="L53" i="6"/>
  <c r="L52" i="6"/>
  <c r="L51" i="6"/>
  <c r="L50" i="6"/>
  <c r="L49" i="6"/>
  <c r="L48" i="6"/>
  <c r="L47" i="6"/>
  <c r="L46" i="6"/>
  <c r="L43" i="6"/>
  <c r="L42" i="6"/>
  <c r="L41" i="6"/>
  <c r="L40" i="6"/>
  <c r="L39" i="6"/>
  <c r="L38" i="6"/>
  <c r="L37" i="6"/>
  <c r="L36" i="6"/>
  <c r="L15" i="6"/>
  <c r="L14" i="6"/>
  <c r="L13" i="6"/>
  <c r="L12" i="6"/>
  <c r="L11" i="6"/>
  <c r="L10" i="6"/>
  <c r="L9" i="6"/>
  <c r="L8" i="6"/>
  <c r="L7" i="6"/>
  <c r="L6" i="6"/>
  <c r="L66" i="6"/>
  <c r="L67" i="6"/>
  <c r="L68" i="6"/>
  <c r="L69" i="6"/>
  <c r="L70" i="6"/>
  <c r="L73" i="6"/>
  <c r="L74" i="6"/>
  <c r="L75" i="6"/>
  <c r="L76" i="6"/>
  <c r="L79" i="6"/>
  <c r="L81" i="6"/>
  <c r="L83" i="6"/>
  <c r="L85" i="6"/>
  <c r="L109" i="6"/>
  <c r="L110" i="6"/>
  <c r="L111" i="6"/>
  <c r="L118" i="6"/>
  <c r="L119" i="6"/>
  <c r="L120" i="6"/>
  <c r="L124" i="6"/>
  <c r="L126" i="6"/>
  <c r="L127" i="6"/>
  <c r="L128" i="6"/>
  <c r="L131" i="6"/>
  <c r="L132" i="6"/>
  <c r="L133" i="6"/>
  <c r="L141" i="6"/>
  <c r="L144" i="6"/>
  <c r="L151" i="6"/>
  <c r="L152" i="6"/>
  <c r="L153" i="6"/>
  <c r="K425" i="6" l="1"/>
  <c r="K424" i="6"/>
  <c r="K423" i="6"/>
  <c r="K422" i="6"/>
  <c r="K418" i="6"/>
  <c r="K417" i="6"/>
  <c r="K416" i="6"/>
  <c r="K415" i="6"/>
  <c r="K411" i="6"/>
  <c r="K410" i="6"/>
  <c r="K409" i="6"/>
  <c r="K408" i="6"/>
  <c r="K406" i="6"/>
  <c r="K405" i="6"/>
  <c r="K402" i="6"/>
  <c r="K401" i="6"/>
  <c r="K399" i="6"/>
  <c r="K398" i="6"/>
  <c r="K396" i="6"/>
  <c r="K394" i="6"/>
  <c r="K393" i="6"/>
  <c r="K391" i="6"/>
  <c r="K390" i="6"/>
  <c r="K380" i="6"/>
  <c r="K379" i="6"/>
  <c r="K377" i="6"/>
  <c r="K376" i="6"/>
  <c r="K373" i="6"/>
  <c r="K372" i="6"/>
  <c r="K370" i="6"/>
  <c r="K369" i="6"/>
  <c r="K361" i="6"/>
  <c r="K360" i="6"/>
  <c r="K359" i="6"/>
  <c r="K358" i="6"/>
  <c r="K357" i="6"/>
  <c r="K356" i="6"/>
  <c r="K354" i="6"/>
  <c r="K353" i="6"/>
  <c r="K349" i="6"/>
  <c r="K348" i="6"/>
  <c r="K347" i="6"/>
  <c r="K346" i="6"/>
  <c r="K345" i="6"/>
  <c r="K341" i="6"/>
  <c r="K340" i="6"/>
  <c r="K339" i="6"/>
  <c r="K338" i="6"/>
  <c r="K337" i="6"/>
  <c r="K336" i="6"/>
  <c r="K324" i="6"/>
  <c r="K323" i="6"/>
  <c r="K322" i="6"/>
  <c r="K321" i="6"/>
  <c r="K319" i="6"/>
  <c r="K318" i="6"/>
  <c r="K317" i="6"/>
  <c r="K316" i="6"/>
  <c r="K315" i="6"/>
  <c r="K311" i="6"/>
  <c r="K310" i="6"/>
  <c r="K309" i="6"/>
  <c r="K308" i="6"/>
  <c r="K307" i="6"/>
  <c r="K306" i="6"/>
  <c r="K305" i="6"/>
  <c r="K303" i="6"/>
  <c r="K302" i="6"/>
  <c r="K301" i="6"/>
  <c r="K300" i="6"/>
  <c r="K299" i="6"/>
  <c r="K285" i="6"/>
  <c r="K284" i="6"/>
  <c r="K283" i="6"/>
  <c r="K282" i="6"/>
  <c r="K281" i="6"/>
  <c r="K279" i="6"/>
  <c r="K278" i="6"/>
  <c r="K277" i="6"/>
  <c r="K276" i="6"/>
  <c r="K275" i="6"/>
  <c r="K273" i="6"/>
  <c r="K272" i="6"/>
  <c r="K270" i="6"/>
  <c r="K269" i="6"/>
  <c r="K267" i="6"/>
  <c r="K266" i="6"/>
  <c r="K265" i="6"/>
  <c r="K263" i="6"/>
  <c r="K262" i="6"/>
  <c r="K255" i="6"/>
  <c r="K254" i="6"/>
  <c r="K253" i="6"/>
  <c r="K252" i="6"/>
  <c r="K250" i="6"/>
  <c r="K249" i="6"/>
  <c r="K248" i="6"/>
  <c r="K247" i="6"/>
  <c r="K237" i="6"/>
  <c r="K236" i="6"/>
  <c r="K235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0" i="6"/>
  <c r="K209" i="6"/>
  <c r="K208" i="6"/>
  <c r="K207" i="6"/>
  <c r="K206" i="6"/>
  <c r="K205" i="6"/>
  <c r="K204" i="6"/>
  <c r="K203" i="6"/>
  <c r="K202" i="6"/>
  <c r="K201" i="6"/>
  <c r="K194" i="6"/>
  <c r="K193" i="6"/>
  <c r="K192" i="6"/>
  <c r="K191" i="6"/>
  <c r="K185" i="6"/>
  <c r="K184" i="6"/>
  <c r="K183" i="6"/>
  <c r="K182" i="6"/>
  <c r="K181" i="6"/>
  <c r="K180" i="6"/>
  <c r="K179" i="6"/>
  <c r="K178" i="6"/>
  <c r="K177" i="6"/>
  <c r="K169" i="6"/>
  <c r="K168" i="6"/>
  <c r="K167" i="6"/>
  <c r="K166" i="6"/>
</calcChain>
</file>

<file path=xl/sharedStrings.xml><?xml version="1.0" encoding="utf-8"?>
<sst xmlns="http://schemas.openxmlformats.org/spreadsheetml/2006/main" count="995" uniqueCount="542">
  <si>
    <t>Désignation</t>
  </si>
  <si>
    <t>Coût unitaire
HT en €</t>
  </si>
  <si>
    <t>Coût unitaire
TTC en €</t>
  </si>
  <si>
    <t>Garantie constructeur</t>
  </si>
  <si>
    <t>Commentaire :
 Délai de livraison</t>
  </si>
  <si>
    <t>Licence</t>
  </si>
  <si>
    <t xml:space="preserve">Expert Application (1 journée de 8 heures incluant le déplacement) </t>
  </si>
  <si>
    <t xml:space="preserve">Câbleur - Monteur (1 journée de 7 heures incluant le déplacement) </t>
  </si>
  <si>
    <t xml:space="preserve">Expert Réseau (1 journée de 8 heures incluant le déplacement) </t>
  </si>
  <si>
    <t xml:space="preserve">Technicien installation (1 journée de 7 heures incluant le déplacement) </t>
  </si>
  <si>
    <t>Matériel</t>
  </si>
  <si>
    <t>Heures Ouvrées</t>
  </si>
  <si>
    <t>Heures non ouvrées</t>
  </si>
  <si>
    <t>New Voice MobiCall</t>
  </si>
  <si>
    <t>Référence Constructeur</t>
  </si>
  <si>
    <t>Référence Marché</t>
  </si>
  <si>
    <t>ml</t>
  </si>
  <si>
    <t>U</t>
  </si>
  <si>
    <t>Tranchée et pose gaine au sol</t>
  </si>
  <si>
    <t>Fourniture Equipements de Contrôle d'accès et prestations associées</t>
  </si>
  <si>
    <t>ARD - APPVISON  ISOVIEW</t>
  </si>
  <si>
    <t>(respect du degré coupe feu de la porte)</t>
  </si>
  <si>
    <t xml:space="preserve">Unité </t>
  </si>
  <si>
    <t>Installation Ventouse</t>
  </si>
  <si>
    <t>Lecteur de badge bi-techniologie</t>
  </si>
  <si>
    <t>Contacteur à clef (demi cylindre selon organigrame du CHM)</t>
  </si>
  <si>
    <t>Ventouse 500 kg avec contact de position</t>
  </si>
  <si>
    <t>Demi Bandeau de ventousse 500kg avec contact de position</t>
  </si>
  <si>
    <t>Essai fonctionnel</t>
  </si>
  <si>
    <t>installation verrou motorisé</t>
  </si>
  <si>
    <t>Alimentation secourue en coffret équipée de batteries</t>
  </si>
  <si>
    <t>Bandeau de ventouse 500 kg avec poignée et  contact de position</t>
  </si>
  <si>
    <t>Ventouse 300 kg avec contact de position</t>
  </si>
  <si>
    <t>Bandeau de ventouse 300 kg avec poignée et  contact de position</t>
  </si>
  <si>
    <t>Demi Bandeau de ventousse 300kg avec contact de position</t>
  </si>
  <si>
    <t>Câblage :</t>
  </si>
  <si>
    <t>câble 100 ohms U/FTP 1X4 cat6a- 525 Mhz - gaine LSHZ</t>
  </si>
  <si>
    <t>si autres câbles réf à préciser</t>
  </si>
  <si>
    <t>Cablage  (pose et raccordement)</t>
  </si>
  <si>
    <t>Etude, programmation et mise en service avec assistance technique</t>
  </si>
  <si>
    <t>Etude, programmation et mise en service sans assistance technique</t>
  </si>
  <si>
    <t>Dépose/Repose d'équipement</t>
  </si>
  <si>
    <t>Dépose/Repose  de faux plafond</t>
  </si>
  <si>
    <t>Câblages de catégorie 6 et 6a</t>
  </si>
  <si>
    <t>Câble catégorie 6  100 ohms U/FTP 4 paires LSZH 500 MHz</t>
  </si>
  <si>
    <t>Câble catégorie 6  100 ohms U/FTP 2x4 paires LSZH 500 MHz</t>
  </si>
  <si>
    <t>Câble catégorie 6a  100 ohms F/ FTP 4 paires LSZH 555 MHz</t>
  </si>
  <si>
    <t>Câble catégorie 6a 100 ohms F/FTP  2x4 paires LSZH 555 MHz</t>
  </si>
  <si>
    <t>Cordons FTP RJ45 / RJ45</t>
  </si>
  <si>
    <t>Cordon RJ45/RJ45 catégorie 6a FTP 0,50 m</t>
  </si>
  <si>
    <t>Cordon RJ45/RJ45 catégorie 6a FTP 1m</t>
  </si>
  <si>
    <t>Cordon RJ45/RJ45 catégorie 6a FTP 2m</t>
  </si>
  <si>
    <t>Cordon RJ45/RJ45 catégorie 6a FTP 3m</t>
  </si>
  <si>
    <t>Cordon RJ45/RJ45 catégorie 6a FTP 5m</t>
  </si>
  <si>
    <t>un</t>
  </si>
  <si>
    <t>Cordon RJ45/RJ45 catégorie 6a FTP 10m</t>
  </si>
  <si>
    <t>Cordon RJ45/RJ45 catégorie 6a FTP 15m</t>
  </si>
  <si>
    <t>Cordon RJ45/RJ45 catégorie 6a FTP 25m</t>
  </si>
  <si>
    <t>Cordon RJ45/RJ45 catégorie 6a FTP 50m</t>
  </si>
  <si>
    <t>Connecteurs RJ 45</t>
  </si>
  <si>
    <t xml:space="preserve">Connecteur RJ45   cat.6 type CAE MK6NB </t>
  </si>
  <si>
    <t xml:space="preserve">Connecteur RJ45  cat.6 TYPE CAE MK6FS 10 giga  </t>
  </si>
  <si>
    <t xml:space="preserve">Connecteur RJ45   cat.6a type CAE MK6ANB </t>
  </si>
  <si>
    <t>Connecteur RJ45   cat.6a type CAE MK6ASF</t>
  </si>
  <si>
    <t>Prises Murales</t>
  </si>
  <si>
    <t>Support prise type CAE MK6  45x45</t>
  </si>
  <si>
    <t>Support prise MK6 Type CAE double  45x45</t>
  </si>
  <si>
    <t>Face avant boitier 45x45</t>
  </si>
  <si>
    <t>Face avant boitier 22,5x25</t>
  </si>
  <si>
    <t xml:space="preserve">Boîtier doubleur de points avec cordon RJ45 type MMC DEFM ou équivalent </t>
  </si>
  <si>
    <t>Cache pour boîtier prise RJ45</t>
  </si>
  <si>
    <t>Volet anti-poussière pour connecteur MK6 blanc</t>
  </si>
  <si>
    <t xml:space="preserve">Volet anti-poussière pour connecteur MK6 bleu, jaune, vert ou  rouge </t>
  </si>
  <si>
    <t>Remplacement de prise info (moteur RJ)</t>
  </si>
  <si>
    <t xml:space="preserve">Déplacement de prise </t>
  </si>
  <si>
    <t>Goulotte et chemin de câble</t>
  </si>
  <si>
    <t>Equipements 19 Pouces</t>
  </si>
  <si>
    <t>Panneau 19 " de 8 prises de courant sans interrupteur pour baie ou batirack</t>
  </si>
  <si>
    <t>Baie 19 pouces 42 u (600 x 600) avec porte et serrure   type MMC ou équivalent</t>
  </si>
  <si>
    <t>Baie 19 pouces 42 u (800 x 600) avec porte et serrure   type MMC ou équivalent</t>
  </si>
  <si>
    <t>Batirack 19 pouces 40 u</t>
  </si>
  <si>
    <t>Montage Batirack</t>
  </si>
  <si>
    <t>Coffret mural 19 pouces 21 u (en 3 parties)</t>
  </si>
  <si>
    <t>Coffret mural 19 pouces 14 u (en 3 parties)</t>
  </si>
  <si>
    <t>Etagère fixe pour armoires 19 pouces</t>
  </si>
  <si>
    <t>Etagère coulissante pour armoires 19 pouces</t>
  </si>
  <si>
    <t>Support 19 pouces pour connecteur normalisé 24 RJ45 type MK6  1U</t>
  </si>
  <si>
    <t>Support 19 pouces pour connecteur normalisé 48 RJ45 type MK6  2U</t>
  </si>
  <si>
    <t>Passe cordons à balais 1U</t>
  </si>
  <si>
    <t>Passe cordons à balais 2U</t>
  </si>
  <si>
    <t>Tests et Mesures</t>
  </si>
  <si>
    <t>Mise à jour Plan Autocad informatique (localisation sur plan)</t>
  </si>
  <si>
    <t>Mesures optiques sur fibres</t>
  </si>
  <si>
    <t xml:space="preserve">Test Ethernet électrique et dynamique </t>
  </si>
  <si>
    <t>Repérage liaison (prise,câble,module)</t>
  </si>
  <si>
    <t>Etiquettage</t>
  </si>
  <si>
    <t>Prestations Points informatiques</t>
  </si>
  <si>
    <t>Equipement des accès</t>
  </si>
  <si>
    <t>Verrou motorisé DENY FONTAINE SLBA</t>
  </si>
  <si>
    <t>Verrou motorisé SERSYS SER 302</t>
  </si>
  <si>
    <t>Verrou motorisé autre</t>
  </si>
  <si>
    <t>Mise à jour synoptique</t>
  </si>
  <si>
    <t>Serrure controlée autonome</t>
  </si>
  <si>
    <t xml:space="preserve">Prestations  </t>
  </si>
  <si>
    <t>Fourniture Points informatiques et prestations associées</t>
  </si>
  <si>
    <t>Autres à préciser</t>
  </si>
  <si>
    <t>h</t>
  </si>
  <si>
    <r>
      <rPr>
        <b/>
        <u/>
        <sz val="12"/>
        <rFont val="Arial"/>
        <family val="2"/>
      </rPr>
      <t>Equipement de porte</t>
    </r>
    <r>
      <rPr>
        <sz val="12"/>
        <rFont val="Arial"/>
        <family val="2"/>
      </rPr>
      <t xml:space="preserve"> :
comprend la Fourniture, la pose, la mise en service en toute conformité avec le CCTP</t>
    </r>
  </si>
  <si>
    <t>CA001</t>
  </si>
  <si>
    <t>CA002</t>
  </si>
  <si>
    <t>CA003</t>
  </si>
  <si>
    <t>CA004</t>
  </si>
  <si>
    <t>CA005</t>
  </si>
  <si>
    <t>CA006</t>
  </si>
  <si>
    <t>CA007</t>
  </si>
  <si>
    <t>CA008</t>
  </si>
  <si>
    <t>CA009</t>
  </si>
  <si>
    <t>CA020</t>
  </si>
  <si>
    <t>CA030</t>
  </si>
  <si>
    <t>CA040</t>
  </si>
  <si>
    <t>CA080</t>
  </si>
  <si>
    <t>CA090</t>
  </si>
  <si>
    <t>CA100</t>
  </si>
  <si>
    <t>Asservissement au SSI des accès prgrammation et mise enservice avec assistance technique</t>
  </si>
  <si>
    <t>Asservissement au SSI des accès prgrammation et mise enservice sans assistance technique</t>
  </si>
  <si>
    <t>Anti-Intusion</t>
  </si>
  <si>
    <t>Anti-intrusion</t>
  </si>
  <si>
    <t>Radar</t>
  </si>
  <si>
    <t>Contact de porte</t>
  </si>
  <si>
    <t>Barrière infra rouge</t>
  </si>
  <si>
    <t>CA110</t>
  </si>
  <si>
    <t>CA111</t>
  </si>
  <si>
    <t>CA112</t>
  </si>
  <si>
    <t>Autres pièces :
Pour les produits non présents dans le catalogue ci-dessus, proposez une remise sur le prix public du catalogue fournisseur.</t>
  </si>
  <si>
    <t>Cylindre controlé autonome</t>
  </si>
  <si>
    <t xml:space="preserve">Béquille controlée </t>
  </si>
  <si>
    <t>CA081</t>
  </si>
  <si>
    <t>CA082</t>
  </si>
  <si>
    <t>câble 3 paires SYT 6/10</t>
  </si>
  <si>
    <t>câble 3 paires SYT 9/10</t>
  </si>
  <si>
    <t>Déclencheur Manuel Vert (DM) avec capot de protection et un signal sonore en cas de percussion du boitier</t>
  </si>
  <si>
    <t>Bouton poussoir de sortie</t>
  </si>
  <si>
    <t>Coffret intérieur</t>
  </si>
  <si>
    <t>Contrôleur OTES</t>
  </si>
  <si>
    <t>Unité de contrôle B1</t>
  </si>
  <si>
    <t>Coffret extérieur</t>
  </si>
  <si>
    <t>Kit baie 19"</t>
  </si>
  <si>
    <t>Fourniture Points Alimentations Electriques et prestations associées</t>
  </si>
  <si>
    <t>Câblages</t>
  </si>
  <si>
    <t>Dimension,
Calibres, …</t>
  </si>
  <si>
    <t>CA45</t>
  </si>
  <si>
    <t>Portier de contrôle d'accès sur installation téléphonique</t>
  </si>
  <si>
    <t>conforme loi Handicap</t>
  </si>
  <si>
    <t>CA50</t>
  </si>
  <si>
    <t>CA51</t>
  </si>
  <si>
    <t>CA52</t>
  </si>
  <si>
    <t>CA53</t>
  </si>
  <si>
    <t>CA54</t>
  </si>
  <si>
    <t>Interface avec horloge journalière</t>
  </si>
  <si>
    <t>CA55</t>
  </si>
  <si>
    <t>Interface sans horloge journalière</t>
  </si>
  <si>
    <t>CA56</t>
  </si>
  <si>
    <t>CA083</t>
  </si>
  <si>
    <t>CA084</t>
  </si>
  <si>
    <t>CA085</t>
  </si>
  <si>
    <t>CA101</t>
  </si>
  <si>
    <t>CA102</t>
  </si>
  <si>
    <t>CA120</t>
  </si>
  <si>
    <t>CA130</t>
  </si>
  <si>
    <t>CA131</t>
  </si>
  <si>
    <t>CA132</t>
  </si>
  <si>
    <t>Câble</t>
  </si>
  <si>
    <t>Fourniture et Pose de fils ou Câbles sous moulures, goulottes, sur Chemin de cables...</t>
  </si>
  <si>
    <t>Câble U 1000 RO 2 V sur chemin de câble</t>
  </si>
  <si>
    <t>3 g 1.5 mm²</t>
  </si>
  <si>
    <t>3 g 2.5 mm²</t>
  </si>
  <si>
    <t>3 g 4 mm²</t>
  </si>
  <si>
    <t>3 g 6 mm²</t>
  </si>
  <si>
    <t>Câble U 1 000 RO2V sous tube IRL</t>
  </si>
  <si>
    <t xml:space="preserve">Chemin de Câble type CABLOFIL </t>
  </si>
  <si>
    <t>50 x 100 mm</t>
  </si>
  <si>
    <t>Chemin de Câble type CABLOFIL</t>
  </si>
  <si>
    <t>50 x 200 mm</t>
  </si>
  <si>
    <t>Chemin de Câble type dalle perforée en acier galvanisé</t>
  </si>
  <si>
    <t>95 mm</t>
  </si>
  <si>
    <t>125 mm</t>
  </si>
  <si>
    <t>215 mm</t>
  </si>
  <si>
    <t>Moulure double compartiment</t>
  </si>
  <si>
    <t>20 x 12,5 mm</t>
  </si>
  <si>
    <t>32 x 12,5 mm</t>
  </si>
  <si>
    <t>Plinthe PVC type LEGRAND DLP Y compris cloison de séparation et accessoires de finition (longueur de 2 m)</t>
  </si>
  <si>
    <t>50 x 80 mm</t>
  </si>
  <si>
    <t>50 x 105 mm</t>
  </si>
  <si>
    <t>Conduit ICTA, type Arnould</t>
  </si>
  <si>
    <t>16 mm</t>
  </si>
  <si>
    <t>20 mm</t>
  </si>
  <si>
    <t>25 mm</t>
  </si>
  <si>
    <t xml:space="preserve">32 mm </t>
  </si>
  <si>
    <t>40 mm</t>
  </si>
  <si>
    <t>Tube IRL, type Arnould</t>
  </si>
  <si>
    <t xml:space="preserve"> 16 mm</t>
  </si>
  <si>
    <t>32 mm</t>
  </si>
  <si>
    <t>Disjoncteurs et Accéssoires de protection</t>
  </si>
  <si>
    <t>Fourniture, pose et raccordement de disjoncteur type Schneider ou équivalent</t>
  </si>
  <si>
    <t>Disjoncteur Unipolaire + Neutre DT40 - Courbe C</t>
  </si>
  <si>
    <t>2 Amp</t>
  </si>
  <si>
    <t xml:space="preserve"> 10 Amp</t>
  </si>
  <si>
    <t>16 Amp</t>
  </si>
  <si>
    <t>20 Amp</t>
  </si>
  <si>
    <t>32 Amp</t>
  </si>
  <si>
    <t>Disjoncteur Bipolaire IC60N - Courbe B</t>
  </si>
  <si>
    <t>Disjoncteur Bipolaire DT60N - Courbe B</t>
  </si>
  <si>
    <t>Disjoncteur Bipolaire DT60N - Courbe C</t>
  </si>
  <si>
    <t xml:space="preserve">Fourniture, pose et Raccordement de Dispositif Différentiel  SCHNEIDER (ou équivalent)  </t>
  </si>
  <si>
    <t>Bloc disposif différentiel de type Vigi (ou équivalent) 30mA DT40 Unipolaire + Neutre</t>
  </si>
  <si>
    <t>25 Amp</t>
  </si>
  <si>
    <t>Bloc disposif différentiel de type Vigi (ou équivalent) 300mA DT40 Unipolaire + Neutre</t>
  </si>
  <si>
    <t>Bloc disposif différentiel de type Vigi (ou équivalent) 30 mA- SI DT40 Unipolaire + Neutre</t>
  </si>
  <si>
    <t>40 Amp</t>
  </si>
  <si>
    <t xml:space="preserve">Bloc disposif différentiel de type Vigi (ou équivalent) 30 mA,  IC60N bipolaire </t>
  </si>
  <si>
    <t xml:space="preserve">Bloc disposif différentiel de type Vigi (ou équivalent) 300 mA,  IC60N bipolaire </t>
  </si>
  <si>
    <t>Appareillage</t>
  </si>
  <si>
    <r>
      <t>Fourniture, pose en encastré et raccordement d'appareillage LEGRAND type MOSAIC complet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 y compris accessoires de fixation et plaque de finition)</t>
    </r>
  </si>
  <si>
    <t>Prise de courant  10/16 Amp.  2 P + T</t>
  </si>
  <si>
    <t>Prise de courant 10/16 Amp. 2 P + T à détrompage y compris fourniture de détrompeurs enfichés dans la prise de courant.</t>
  </si>
  <si>
    <t>Bloc  de deux Prises de courant  10/16 Amp.  2 P + T</t>
  </si>
  <si>
    <t>Bloc de deux Prises de courant 10/16 Amp. 2 P + T à détrompage y compris fourniture de détrompeurs enfichés dans la prise de courant.</t>
  </si>
  <si>
    <t>Cadre 2 modules, pour pose en saillie</t>
  </si>
  <si>
    <t>Cadre 4 modules, pour pose en saillie</t>
  </si>
  <si>
    <t>Fourniture, pose en encastré et raccordement d'appareillage LEGRAND type Céliane complet ( y compris accessoires de fixation et plaque de finition).</t>
  </si>
  <si>
    <t>Prise de courant 10/16 Amp. 2P + T</t>
  </si>
  <si>
    <t>Prise de courant 10/16 Amp. 2P + T à détrompage y compris fourniture du détrompeur.</t>
  </si>
  <si>
    <t>Bloc de deux Prises de courant  10/16 Amp.  2 P + T</t>
  </si>
  <si>
    <t>Fourniture, pose et raccordement d'appareillage LEGRAND type PLEXO, montage en saillie.</t>
  </si>
  <si>
    <t>Prises de Courant 2 P + T 10/16A PLEXO 55</t>
  </si>
  <si>
    <t>Prise 20A - 2 P+T - 230V PLEXO 55</t>
  </si>
  <si>
    <t xml:space="preserve">Boîte de Dérivation PLEXO Ronde </t>
  </si>
  <si>
    <t>D. 70 mm</t>
  </si>
  <si>
    <t>Boîte de Dérivation PLEXO Carré</t>
  </si>
  <si>
    <t>80 x 80 mm</t>
  </si>
  <si>
    <t xml:space="preserve">Boîte de Dérivation PLEXO Carré </t>
  </si>
  <si>
    <t>105 x 105 mm</t>
  </si>
  <si>
    <t>Boîte de Dérivation PLEXO Rectangulaire</t>
  </si>
  <si>
    <t>155 x 110 mm</t>
  </si>
  <si>
    <t>Boîte de Dérivation PLEXO Carré, type 960°C</t>
  </si>
  <si>
    <t>920 15</t>
  </si>
  <si>
    <t>920 25</t>
  </si>
  <si>
    <t>Travaux Divers</t>
  </si>
  <si>
    <t>Dépose et repose de faux-plafond existant type dalles 600x600 ou 600x1200 pour passage de câbles</t>
  </si>
  <si>
    <t>Dépose et repose de faux-plafond existant type lames Luxalon pour passage de câbles</t>
  </si>
  <si>
    <t>Percement et rebouchage avec conservation du degré coupe-feu de cloison légère.</t>
  </si>
  <si>
    <t>Percement et rebouchage avec conservation du degré coupe-feu de mur béton</t>
  </si>
  <si>
    <t>Travaux de dépose et Main d'oeuvre divers (l'heure)</t>
  </si>
  <si>
    <t>l'heure</t>
  </si>
  <si>
    <t>Travaux de nuit (22h - 6 h), taux horaire</t>
  </si>
  <si>
    <t>Mise à jours de schéma existant fournis par le CHM au format Autocad</t>
  </si>
  <si>
    <t>Création de schéma au format Autocad pour mise à jour de schéma existant, y compris le repérage fil à fil des installations existante pour correction.</t>
  </si>
  <si>
    <t>Prix par Folio</t>
  </si>
  <si>
    <t>PI3001</t>
  </si>
  <si>
    <t>PI3002</t>
  </si>
  <si>
    <t>PI3003</t>
  </si>
  <si>
    <t>PI3004</t>
  </si>
  <si>
    <t>Autres PI3èces :
Pour les produits non présents dans le catalogue ci-dessus, proposez une remise sur le prix public du catalogue fournisseur.</t>
  </si>
  <si>
    <t>PI3010</t>
  </si>
  <si>
    <t>PI3011</t>
  </si>
  <si>
    <t>PI3012</t>
  </si>
  <si>
    <t>PI3013</t>
  </si>
  <si>
    <t>PI3014</t>
  </si>
  <si>
    <t>PI3015</t>
  </si>
  <si>
    <t>PI3016</t>
  </si>
  <si>
    <t>PI3017</t>
  </si>
  <si>
    <t>PI3018</t>
  </si>
  <si>
    <t>PI3030</t>
  </si>
  <si>
    <t>PI3031</t>
  </si>
  <si>
    <t>PI3032</t>
  </si>
  <si>
    <t>PI3033</t>
  </si>
  <si>
    <t>PI3040</t>
  </si>
  <si>
    <t>PI3041</t>
  </si>
  <si>
    <t>PI3042</t>
  </si>
  <si>
    <t>PI3043</t>
  </si>
  <si>
    <t>PI3044</t>
  </si>
  <si>
    <t>PI3045</t>
  </si>
  <si>
    <t>PI3046</t>
  </si>
  <si>
    <t>PI3047</t>
  </si>
  <si>
    <t>PI3048</t>
  </si>
  <si>
    <t>PI3049</t>
  </si>
  <si>
    <t>PI3060</t>
  </si>
  <si>
    <t>PI3061</t>
  </si>
  <si>
    <t>PI3062</t>
  </si>
  <si>
    <t>PI3063</t>
  </si>
  <si>
    <t>PI3064</t>
  </si>
  <si>
    <t>PI3065</t>
  </si>
  <si>
    <t>PI3066</t>
  </si>
  <si>
    <t>PI3067</t>
  </si>
  <si>
    <t>PI3068</t>
  </si>
  <si>
    <t>PI3069</t>
  </si>
  <si>
    <t>PI3070</t>
  </si>
  <si>
    <t>PI3071</t>
  </si>
  <si>
    <t>PI3072</t>
  </si>
  <si>
    <t>PI3090</t>
  </si>
  <si>
    <t>PI3091</t>
  </si>
  <si>
    <t>PI3092</t>
  </si>
  <si>
    <t>PF3001</t>
  </si>
  <si>
    <t>PF3002</t>
  </si>
  <si>
    <t>PF3003</t>
  </si>
  <si>
    <t>PF3004</t>
  </si>
  <si>
    <t>PF3005</t>
  </si>
  <si>
    <t>PF3006</t>
  </si>
  <si>
    <t>PF3007</t>
  </si>
  <si>
    <t>PF3008</t>
  </si>
  <si>
    <t>PF3020</t>
  </si>
  <si>
    <t>PF3021</t>
  </si>
  <si>
    <t>PF3022</t>
  </si>
  <si>
    <t>PF3023</t>
  </si>
  <si>
    <t>PF3024</t>
  </si>
  <si>
    <t>PF3025</t>
  </si>
  <si>
    <t>PF3026</t>
  </si>
  <si>
    <t>PF3027</t>
  </si>
  <si>
    <t>PF3028</t>
  </si>
  <si>
    <t>PF3029</t>
  </si>
  <si>
    <t>PF3030</t>
  </si>
  <si>
    <t>PF3031</t>
  </si>
  <si>
    <t>PF3032</t>
  </si>
  <si>
    <t>PF3033</t>
  </si>
  <si>
    <t>PF3034</t>
  </si>
  <si>
    <t>PF3035</t>
  </si>
  <si>
    <t>PF3036</t>
  </si>
  <si>
    <t>PF3037</t>
  </si>
  <si>
    <t>PF3038</t>
  </si>
  <si>
    <t>PF3039</t>
  </si>
  <si>
    <t>PF3050</t>
  </si>
  <si>
    <t>PF3051</t>
  </si>
  <si>
    <t>PF3052</t>
  </si>
  <si>
    <t>PF3053</t>
  </si>
  <si>
    <t>PF3054</t>
  </si>
  <si>
    <t>PF3055</t>
  </si>
  <si>
    <t>PF3056</t>
  </si>
  <si>
    <t>PF3057</t>
  </si>
  <si>
    <t>PF3058</t>
  </si>
  <si>
    <t>PF3059</t>
  </si>
  <si>
    <t>PF3060</t>
  </si>
  <si>
    <t>PF3070</t>
  </si>
  <si>
    <t>PF3071</t>
  </si>
  <si>
    <t>PF3072</t>
  </si>
  <si>
    <t>PF3073</t>
  </si>
  <si>
    <t>PF3074</t>
  </si>
  <si>
    <t>PF3075</t>
  </si>
  <si>
    <t>PF3076</t>
  </si>
  <si>
    <t>PF3077</t>
  </si>
  <si>
    <t>PF3078</t>
  </si>
  <si>
    <t>PF3090</t>
  </si>
  <si>
    <t>PF3091</t>
  </si>
  <si>
    <t>PF3092</t>
  </si>
  <si>
    <t>PF3093</t>
  </si>
  <si>
    <t>PF3094</t>
  </si>
  <si>
    <t>PF3095</t>
  </si>
  <si>
    <t>PF3096</t>
  </si>
  <si>
    <t>PF3097</t>
  </si>
  <si>
    <t>PF3098</t>
  </si>
  <si>
    <t>PF3099</t>
  </si>
  <si>
    <t>PF3100</t>
  </si>
  <si>
    <t>PF3101</t>
  </si>
  <si>
    <t>PF3102</t>
  </si>
  <si>
    <t>PF3103</t>
  </si>
  <si>
    <t>PF3104</t>
  </si>
  <si>
    <t>PF3105</t>
  </si>
  <si>
    <t>PF3106</t>
  </si>
  <si>
    <t>PF3107</t>
  </si>
  <si>
    <t>PF3120</t>
  </si>
  <si>
    <t>PF3121</t>
  </si>
  <si>
    <t>PF3122</t>
  </si>
  <si>
    <t>PF3123</t>
  </si>
  <si>
    <t>PF3124</t>
  </si>
  <si>
    <t>PF3125</t>
  </si>
  <si>
    <t>PF3126</t>
  </si>
  <si>
    <t>PF3127</t>
  </si>
  <si>
    <t>PF3128</t>
  </si>
  <si>
    <t>PR3001</t>
  </si>
  <si>
    <t>PR3002</t>
  </si>
  <si>
    <t>PR3010</t>
  </si>
  <si>
    <t>PR3011</t>
  </si>
  <si>
    <t>PR3020</t>
  </si>
  <si>
    <t>PR3030</t>
  </si>
  <si>
    <t>PR3031</t>
  </si>
  <si>
    <t>PR3040</t>
  </si>
  <si>
    <t>PR3041</t>
  </si>
  <si>
    <t>PR3050</t>
  </si>
  <si>
    <t>PR3051</t>
  </si>
  <si>
    <t>PR3052</t>
  </si>
  <si>
    <t>PR3060</t>
  </si>
  <si>
    <t>PR3061</t>
  </si>
  <si>
    <t>PR3070</t>
  </si>
  <si>
    <t>PR3080</t>
  </si>
  <si>
    <t>PR3081</t>
  </si>
  <si>
    <t>PR3082</t>
  </si>
  <si>
    <t>PR3083</t>
  </si>
  <si>
    <t>PR3090</t>
  </si>
  <si>
    <t>PR3091</t>
  </si>
  <si>
    <t>PR3092</t>
  </si>
  <si>
    <t>PR3093</t>
  </si>
  <si>
    <t xml:space="preserve">Batterie12V/7,2AH </t>
  </si>
  <si>
    <t>Câble 4*0,22mm2</t>
  </si>
  <si>
    <t>Câble 6*0,22mm2</t>
  </si>
  <si>
    <t>Câble 10*0,22mm2</t>
  </si>
  <si>
    <t>Câble 2*1,5mm2 souple</t>
  </si>
  <si>
    <t>Câble 4*0,22mm2 + 2*0,75mm2</t>
  </si>
  <si>
    <t>câble 2 paires SYT 9/10</t>
  </si>
  <si>
    <t>ruban pour imprimante badge conciergerie</t>
  </si>
  <si>
    <t>Carton pour imprimante badges conciergerie</t>
  </si>
  <si>
    <t xml:space="preserve">centrale intrusion Galaxy </t>
  </si>
  <si>
    <t>sirène intérieure</t>
  </si>
  <si>
    <t>Batterie 12V 18Ah</t>
  </si>
  <si>
    <t>BPHU</t>
  </si>
  <si>
    <t>boite de raccordement auto-protégée</t>
  </si>
  <si>
    <t>Bandeau de ventouse 2*300 kg avec poignée et  contact de position</t>
  </si>
  <si>
    <t>Bandeau de ventouse 3*400 kg avec poignée et  contact de position</t>
  </si>
  <si>
    <t>Portier IP Castel</t>
  </si>
  <si>
    <t>Portier d'appel 4 boutons audio</t>
  </si>
  <si>
    <t>Portier d'appel 1 bouton audio</t>
  </si>
  <si>
    <t>Portier d'appel 2 boutons audio</t>
  </si>
  <si>
    <t>Portier d'appel 6 boutons audio</t>
  </si>
  <si>
    <t>Portier d'appel 10 boutons audio</t>
  </si>
  <si>
    <t>Portier d'appel 1 bouton video</t>
  </si>
  <si>
    <t>Portier d'appel 2 boutons video</t>
  </si>
  <si>
    <t>Portier d'appel 4 boutons video</t>
  </si>
  <si>
    <t>Portier d'appel 6 boutons video</t>
  </si>
  <si>
    <t>Portier d'appel 10 boutons video</t>
  </si>
  <si>
    <t>Moniteur de récerption IP</t>
  </si>
  <si>
    <t>Contrôleur OTES  3</t>
  </si>
  <si>
    <t>Clavier centale intrusion</t>
  </si>
  <si>
    <t>Carte 6 entrées/2sortie</t>
  </si>
  <si>
    <t>Carte 8 entrées</t>
  </si>
  <si>
    <t>Carte 8 sorties</t>
  </si>
  <si>
    <t>Réhausse de lecteur</t>
  </si>
  <si>
    <t>licence connecteur échanges avancés de fichiers</t>
  </si>
  <si>
    <t>licence Statistiques de passages</t>
  </si>
  <si>
    <t>Prestations  Maintenance</t>
  </si>
  <si>
    <t>PORTES SECURISEES</t>
  </si>
  <si>
    <t>Maintenance préventive et curative portes sécurisées bâtiment FONTENOY</t>
  </si>
  <si>
    <t>Maintenance préventive et curative portes sécurisées bâtiment CLAUDE MONET</t>
  </si>
  <si>
    <t>Maintenance préventive et curative portes sécurisées bâtiment ALIENOR</t>
  </si>
  <si>
    <t>PR3003</t>
  </si>
  <si>
    <t>Maintenance préventive et curative portes sécurisées bâtiment SAINT EXUPERY</t>
  </si>
  <si>
    <t>Maintenance préventive et curative portes sécurisées bâtiment DIRECTION TECHNIQUE</t>
  </si>
  <si>
    <t>Maintenance préventive et curative portes sécurisées bâtiment PHARMACIE</t>
  </si>
  <si>
    <t>PR3012</t>
  </si>
  <si>
    <t>Maintenance préventive et curative portes sécurisées bâtiment REILLY</t>
  </si>
  <si>
    <t>Maintenance préventive et curative portes sécurisées bâtiment TARDIEU</t>
  </si>
  <si>
    <t>PR3021</t>
  </si>
  <si>
    <t>Maintenance préventive et curative portes sécurisées bâtiment MICHEL ANGE</t>
  </si>
  <si>
    <t>Maintenance préventive et curative portes sécurisées bâtiment LEONARD DE VINCI</t>
  </si>
  <si>
    <t>PR3032</t>
  </si>
  <si>
    <t>Maintenance préventive et curative portes sécurisées bâtiment WIDAL BRETONNEAU</t>
  </si>
  <si>
    <t>Maintenance préventive et curative portail-barrières-tourniquet sous contrôle d'accès CHM</t>
  </si>
  <si>
    <t>PR3042</t>
  </si>
  <si>
    <t>CENTRALE ANTI INTRUSION</t>
  </si>
  <si>
    <t>Maintenance préventive et curative centrale anti-intrusion bâtiment FONTENOY</t>
  </si>
  <si>
    <t>Maintenance préventive et curative centrale anti-intrusion bâtiment DIRECTION TECHNIQUE</t>
  </si>
  <si>
    <t>Maintenance préventive et curative centrale anti-intrusion bâtiment IFSI IFAS</t>
  </si>
  <si>
    <t>Maintenance préventive et curative centrale anti-intrusion bâtiment PHARMACIE</t>
  </si>
  <si>
    <t>Maintenance préventive et curative centrale anti-intrusion bâtiment CLAUDE MONET</t>
  </si>
  <si>
    <t>Maintenance préventive et curative centrale anti-intrusion bâtiment BLANCHISSERIE</t>
  </si>
  <si>
    <t>Maintenance préventive et curative centrale anti-intrusion bâtiment SALLE DES FETES / SALLE DES COMMISSIONS</t>
  </si>
  <si>
    <t>RAJOUT D'EQUIPEMENT</t>
  </si>
  <si>
    <t>Maintenance préventive et curative portes sans lecteurs de badge avec bandeau de ventouses</t>
  </si>
  <si>
    <t>Maintenance préventive et curative portes avec lecteurs de badge avec bandeau de ventouses</t>
  </si>
  <si>
    <t>Maintenance préventive et curative portes sans lecteurs de badge avec ventouse</t>
  </si>
  <si>
    <t>Maintenance préventive et curative portes avec lecteurs de badge avec ventouse</t>
  </si>
  <si>
    <t>Maintenance préventive et curative portes sans lecteurs de badge avec verrou motorisé</t>
  </si>
  <si>
    <t>Maintenance préventive et curative portes avec lecteurs de badge avec verrou motorisé</t>
  </si>
  <si>
    <t xml:space="preserve">Maintenance préventive et curative portes automatique avec lecteurs de badge </t>
  </si>
  <si>
    <t xml:space="preserve">Maintenance préventive et curative barrière avec lecteurs de badge </t>
  </si>
  <si>
    <t xml:space="preserve">Maintenance préventive et curative portail avec lecteurs de badge </t>
  </si>
  <si>
    <t xml:space="preserve">Maintenance préventive et curative ascensseur avec lecteurs de badge </t>
  </si>
  <si>
    <t>Coût unitaire € TTC
TTC en €</t>
  </si>
  <si>
    <t>Maintenance préventive et curative portes sécurisées bâtiment CHARLES DROUET</t>
  </si>
  <si>
    <t>Maintenance préventive et curative portes sécurisées bâtiment ADMINISTRATION</t>
  </si>
  <si>
    <t>Maintenance préventive et curative portes sécurisées bâtiment PLANTAGENET</t>
  </si>
  <si>
    <t>Maintenance préventive et curative portes sécurisées bâtiment MADELEINE BRES</t>
  </si>
  <si>
    <t>Maintenance préventive et curative portes sécurisées bâtiment SAMU</t>
  </si>
  <si>
    <t>Maintenance préventive et curative portes sécurisées bâtiment DUPERRAT</t>
  </si>
  <si>
    <t>Maintenance préventive et curative portes sécurisées bâtiment PABLO PICASSO</t>
  </si>
  <si>
    <t>Maintenance préventive et curative portes sécurisées bâtiment CENTRALE 20 KV</t>
  </si>
  <si>
    <t>Maintenance préventive et curative portes sécurisées bâtiment LABORATOIRE</t>
  </si>
  <si>
    <t>Maintenance préventive et curative portes sécurisées bâtiment INTERNAT</t>
  </si>
  <si>
    <t>Maintenance préventive et curative portes sécurisées bâtiment IFSI IFAS</t>
  </si>
  <si>
    <t>Maintenance préventive et curative portes sécurisées bâtiment FROULAY</t>
  </si>
  <si>
    <t>PR3033</t>
  </si>
  <si>
    <t>PR3034</t>
  </si>
  <si>
    <t>PR3035</t>
  </si>
  <si>
    <t>PR3036</t>
  </si>
  <si>
    <t>PR3037</t>
  </si>
  <si>
    <t>PR3038</t>
  </si>
  <si>
    <t>PR3039</t>
  </si>
  <si>
    <t>PR3043</t>
  </si>
  <si>
    <t>PR3044</t>
  </si>
  <si>
    <t>PR3045</t>
  </si>
  <si>
    <t>PR3004</t>
  </si>
  <si>
    <t>PR3005</t>
  </si>
  <si>
    <t>PR3006</t>
  </si>
  <si>
    <t>PR3007</t>
  </si>
  <si>
    <t>PR3008</t>
  </si>
  <si>
    <t>PR3009</t>
  </si>
  <si>
    <t>PR3013</t>
  </si>
  <si>
    <t>PR3014</t>
  </si>
  <si>
    <t>PR3015</t>
  </si>
  <si>
    <t>PR3016</t>
  </si>
  <si>
    <t>PR3017</t>
  </si>
  <si>
    <t>PR3018</t>
  </si>
  <si>
    <t>PR3019</t>
  </si>
  <si>
    <t>PR3022</t>
  </si>
  <si>
    <t>PR3023</t>
  </si>
  <si>
    <t>PR3024</t>
  </si>
  <si>
    <t>PR3025</t>
  </si>
  <si>
    <t>PR3026</t>
  </si>
  <si>
    <t>PR3027</t>
  </si>
  <si>
    <t>PR3028</t>
  </si>
  <si>
    <t>PR3029</t>
  </si>
  <si>
    <t>Maintenance préventive et curative portes sécurisées bâtiment BLANCHISSERIE</t>
  </si>
  <si>
    <t>Maintenance préventive et curative portes sécurisées bâtiment ATELIER AUTO</t>
  </si>
  <si>
    <t>Maintenance préventive et curative portes sécurisées bâtiment SALLE DES FETES / SALLE DES COMMISSIONS</t>
  </si>
  <si>
    <t>Maintenance préventive et curative centrale anti-intrusion bâtiment CENTRALE 20 KV</t>
  </si>
  <si>
    <t>Maintenance préventive et curative boutons anti-agression</t>
  </si>
  <si>
    <t>PR3046</t>
  </si>
  <si>
    <t xml:space="preserve"> Fourniture, Installations Equipements de Contrôle d'accès et prestations associées</t>
  </si>
  <si>
    <t>ens</t>
  </si>
  <si>
    <t>Cordon RJ45/RJ45 catégorie 6a FT</t>
  </si>
  <si>
    <t>Déclencheur Manuel Vert (DM) avec signal sonore en cas de percussion d</t>
  </si>
  <si>
    <t xml:space="preserve">Contact de porte </t>
  </si>
  <si>
    <t>Prix unitaire</t>
  </si>
  <si>
    <t>Prix total</t>
  </si>
  <si>
    <t>CAXX</t>
  </si>
  <si>
    <t>Bandeau de ventouse 3X400 kg avec poignée et contact de position</t>
  </si>
  <si>
    <t xml:space="preserve">Contrôleur OTES 2 </t>
  </si>
  <si>
    <t xml:space="preserve">Câble 3 paires SYT 9/10 </t>
  </si>
  <si>
    <t>Câble 10*0.22mm2</t>
  </si>
  <si>
    <t>Câble 2*1.5mm2 souple</t>
  </si>
  <si>
    <t>Câble catégorie 6 100 ohms U/FTP 4 paires</t>
  </si>
  <si>
    <t>Quantité</t>
  </si>
  <si>
    <t>Le but de ce projet est d'installer un contrôle d'accès</t>
  </si>
  <si>
    <t>Référence</t>
  </si>
  <si>
    <t>Nom de la référence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</si>
</sst>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&quot;    &quot;"/>
    <numFmt numFmtId="165" formatCode="_-* #,##0.00\ [$€-1]_-;\-* #,##0.00\ [$€-1]_-;_-* &quot;-&quot;??\ [$€-1]_-"/>
    <numFmt numFmtId="166" formatCode="#,##0.00\ &quot;€&quot;"/>
    <numFmt numFmtId="167" formatCode="_-* #,##0.00\ [$€-40C]_-;\-* #,##0.00\ [$€-40C]_-;_-* &quot;-&quot;??\ [$€-40C]_-;_-@_-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b/>
      <i/>
      <sz val="12"/>
      <name val="Arial"/>
      <family val="2"/>
    </font>
    <font>
      <b/>
      <u/>
      <sz val="12"/>
      <name val="Arial"/>
      <family val="2"/>
    </font>
    <font>
      <sz val="10"/>
      <color indexed="64"/>
      <name val="Arial"/>
      <family val="2"/>
    </font>
    <font>
      <i/>
      <sz val="12"/>
      <name val="Arial"/>
      <family val="2"/>
    </font>
    <font>
      <sz val="10"/>
      <name val="MS Sans Serif"/>
      <family val="2"/>
    </font>
    <font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indexed="22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AAE57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C3939"/>
        <bgColor indexed="64"/>
      </patternFill>
    </fill>
  </fills>
  <borders count="5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64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thin">
        <color indexed="64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5" fontId="6" fillId="0" borderId="0" applyFont="0" applyFill="0" applyBorder="0" applyAlignment="0" applyProtection="0"/>
    <xf numFmtId="0" fontId="6" fillId="0" borderId="0"/>
    <xf numFmtId="0" fontId="1" fillId="0" borderId="0"/>
    <xf numFmtId="0" fontId="10" fillId="0" borderId="0"/>
    <xf numFmtId="165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3" fillId="4" borderId="6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left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3" fillId="6" borderId="1" xfId="0" applyNumberFormat="1" applyFont="1" applyFill="1" applyBorder="1" applyAlignment="1">
      <alignment horizontal="center" vertical="center" wrapText="1"/>
    </xf>
    <xf numFmtId="166" fontId="3" fillId="6" borderId="11" xfId="0" applyNumberFormat="1" applyFont="1" applyFill="1" applyBorder="1" applyAlignment="1">
      <alignment horizontal="center" vertical="center" wrapText="1"/>
    </xf>
    <xf numFmtId="166" fontId="3" fillId="2" borderId="33" xfId="0" applyNumberFormat="1" applyFont="1" applyFill="1" applyBorder="1" applyAlignment="1">
      <alignment horizontal="center" vertical="center"/>
    </xf>
    <xf numFmtId="166" fontId="3" fillId="2" borderId="34" xfId="0" applyNumberFormat="1" applyFont="1" applyFill="1" applyBorder="1" applyAlignment="1">
      <alignment horizontal="center" vertical="center"/>
    </xf>
    <xf numFmtId="0" fontId="12" fillId="0" borderId="3" xfId="8" applyBorder="1"/>
    <xf numFmtId="0" fontId="5" fillId="6" borderId="3" xfId="0" applyFont="1" applyFill="1" applyBorder="1" applyAlignment="1">
      <alignment horizontal="left" vertical="center" wrapText="1"/>
    </xf>
    <xf numFmtId="0" fontId="12" fillId="0" borderId="3" xfId="8" applyBorder="1" applyAlignment="1">
      <alignment horizontal="left"/>
    </xf>
    <xf numFmtId="0" fontId="12" fillId="0" borderId="35" xfId="8" applyBorder="1"/>
    <xf numFmtId="0" fontId="3" fillId="6" borderId="31" xfId="0" applyFont="1" applyFill="1" applyBorder="1" applyAlignment="1">
      <alignment horizontal="center" vertical="center" wrapText="1"/>
    </xf>
    <xf numFmtId="0" fontId="12" fillId="0" borderId="0" xfId="8" applyAlignment="1">
      <alignment horizontal="left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5" fillId="0" borderId="0" xfId="8" applyFont="1" applyAlignment="1">
      <alignment horizontal="left" wrapText="1"/>
    </xf>
    <xf numFmtId="0" fontId="5" fillId="0" borderId="3" xfId="8" applyFont="1" applyBorder="1"/>
    <xf numFmtId="0" fontId="5" fillId="0" borderId="0" xfId="8" applyFont="1" applyAlignment="1">
      <alignment horizontal="justify" wrapText="1"/>
    </xf>
    <xf numFmtId="166" fontId="0" fillId="0" borderId="0" xfId="0" applyNumberFormat="1"/>
    <xf numFmtId="166" fontId="2" fillId="0" borderId="0" xfId="0" applyNumberFormat="1" applyFont="1" applyAlignment="1">
      <alignment horizontal="center" vertical="center"/>
    </xf>
    <xf numFmtId="0" fontId="3" fillId="3" borderId="16" xfId="0" applyFont="1" applyFill="1" applyBorder="1" applyAlignment="1">
      <alignment vertical="center" textRotation="90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9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0" borderId="3" xfId="9" applyFont="1" applyBorder="1" applyAlignment="1">
      <alignment horizontal="left" vertical="center" wrapText="1"/>
    </xf>
    <xf numFmtId="0" fontId="5" fillId="0" borderId="1" xfId="9" applyFont="1" applyBorder="1" applyAlignment="1">
      <alignment horizontal="center" vertical="center" wrapText="1"/>
    </xf>
    <xf numFmtId="0" fontId="5" fillId="0" borderId="35" xfId="9" applyFont="1" applyBorder="1" applyAlignment="1">
      <alignment horizontal="left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5" fillId="0" borderId="11" xfId="9" applyFont="1" applyBorder="1" applyAlignment="1">
      <alignment horizontal="center" vertical="center" wrapText="1"/>
    </xf>
    <xf numFmtId="0" fontId="3" fillId="0" borderId="32" xfId="0" applyFont="1" applyBorder="1" applyAlignment="1">
      <alignment horizontal="justify" vertical="center" wrapText="1"/>
    </xf>
    <xf numFmtId="166" fontId="3" fillId="2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166" fontId="3" fillId="2" borderId="4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left" vertical="center" wrapText="1"/>
    </xf>
    <xf numFmtId="0" fontId="5" fillId="13" borderId="2" xfId="0" applyFont="1" applyFill="1" applyBorder="1" applyAlignment="1">
      <alignment horizontal="left" vertical="center" wrapText="1"/>
    </xf>
    <xf numFmtId="0" fontId="5" fillId="14" borderId="2" xfId="0" applyFont="1" applyFill="1" applyBorder="1" applyAlignment="1">
      <alignment horizontal="left" vertical="center" wrapText="1"/>
    </xf>
    <xf numFmtId="0" fontId="5" fillId="15" borderId="2" xfId="0" applyFont="1" applyFill="1" applyBorder="1" applyAlignment="1">
      <alignment horizontal="left" vertical="center" wrapText="1"/>
    </xf>
    <xf numFmtId="0" fontId="5" fillId="15" borderId="23" xfId="0" applyFont="1" applyFill="1" applyBorder="1" applyAlignment="1">
      <alignment horizontal="left" vertical="center" wrapText="1"/>
    </xf>
    <xf numFmtId="0" fontId="5" fillId="16" borderId="2" xfId="0" applyFont="1" applyFill="1" applyBorder="1" applyAlignment="1">
      <alignment horizontal="left" vertical="center" wrapText="1"/>
    </xf>
    <xf numFmtId="0" fontId="5" fillId="16" borderId="23" xfId="0" applyFont="1" applyFill="1" applyBorder="1" applyAlignment="1">
      <alignment horizontal="left" vertical="center" wrapText="1"/>
    </xf>
    <xf numFmtId="0" fontId="2" fillId="8" borderId="21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2" fillId="8" borderId="0" xfId="0" applyFont="1" applyFill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5" fillId="0" borderId="0" xfId="8" applyFont="1" applyBorder="1" applyAlignment="1">
      <alignment horizontal="left" wrapText="1"/>
    </xf>
    <xf numFmtId="0" fontId="5" fillId="6" borderId="46" xfId="0" applyFont="1" applyFill="1" applyBorder="1" applyAlignment="1">
      <alignment horizontal="left" vertical="center" wrapText="1"/>
    </xf>
    <xf numFmtId="0" fontId="5" fillId="0" borderId="47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166" fontId="3" fillId="2" borderId="48" xfId="0" applyNumberFormat="1" applyFont="1" applyFill="1" applyBorder="1" applyAlignment="1">
      <alignment horizontal="center" vertical="center"/>
    </xf>
    <xf numFmtId="166" fontId="3" fillId="2" borderId="49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166" fontId="3" fillId="6" borderId="5" xfId="0" applyNumberFormat="1" applyFont="1" applyFill="1" applyBorder="1" applyAlignment="1">
      <alignment horizontal="center" vertical="center" wrapText="1"/>
    </xf>
    <xf numFmtId="0" fontId="5" fillId="6" borderId="51" xfId="0" applyFont="1" applyFill="1" applyBorder="1" applyAlignment="1">
      <alignment horizontal="center" vertical="center" wrapText="1"/>
    </xf>
    <xf numFmtId="0" fontId="5" fillId="6" borderId="52" xfId="0" applyFont="1" applyFill="1" applyBorder="1" applyAlignment="1">
      <alignment horizontal="center" vertical="center" wrapText="1"/>
    </xf>
    <xf numFmtId="0" fontId="0" fillId="0" borderId="53" xfId="0" applyBorder="1"/>
    <xf numFmtId="167" fontId="0" fillId="0" borderId="53" xfId="0" applyNumberFormat="1" applyBorder="1"/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6" fontId="4" fillId="2" borderId="12" xfId="0" applyNumberFormat="1" applyFont="1" applyFill="1" applyBorder="1" applyAlignment="1">
      <alignment horizontal="center"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64" fontId="11" fillId="7" borderId="29" xfId="0" applyNumberFormat="1" applyFont="1" applyFill="1" applyBorder="1" applyAlignment="1">
      <alignment horizontal="left" vertical="center" wrapText="1"/>
    </xf>
    <xf numFmtId="164" fontId="11" fillId="7" borderId="30" xfId="0" applyNumberFormat="1" applyFont="1" applyFill="1" applyBorder="1" applyAlignment="1">
      <alignment horizontal="left" vertical="center" wrapText="1"/>
    </xf>
    <xf numFmtId="0" fontId="2" fillId="8" borderId="32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3" fillId="5" borderId="15" xfId="0" applyFont="1" applyFill="1" applyBorder="1" applyAlignment="1">
      <alignment horizontal="center" vertical="center" textRotation="90"/>
    </xf>
    <xf numFmtId="0" fontId="4" fillId="0" borderId="3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textRotation="90"/>
    </xf>
    <xf numFmtId="0" fontId="3" fillId="5" borderId="37" xfId="0" applyFont="1" applyFill="1" applyBorder="1" applyAlignment="1">
      <alignment horizontal="center" vertical="center" textRotation="90"/>
    </xf>
    <xf numFmtId="0" fontId="2" fillId="11" borderId="0" xfId="0" applyFont="1" applyFill="1" applyAlignment="1">
      <alignment horizontal="center" vertical="center" textRotation="90"/>
    </xf>
    <xf numFmtId="0" fontId="0" fillId="11" borderId="0" xfId="0" applyFill="1" applyAlignment="1">
      <alignment horizontal="center" vertical="center" textRotation="90"/>
    </xf>
    <xf numFmtId="0" fontId="3" fillId="5" borderId="40" xfId="0" applyFont="1" applyFill="1" applyBorder="1" applyAlignment="1">
      <alignment horizontal="center" vertical="center" textRotation="90"/>
    </xf>
    <xf numFmtId="0" fontId="3" fillId="0" borderId="3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6" fontId="3" fillId="2" borderId="12" xfId="0" applyNumberFormat="1" applyFont="1" applyFill="1" applyBorder="1" applyAlignment="1">
      <alignment horizontal="center" vertical="center" wrapText="1"/>
    </xf>
    <xf numFmtId="166" fontId="3" fillId="2" borderId="5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/>
    </xf>
    <xf numFmtId="0" fontId="3" fillId="3" borderId="15" xfId="0" applyFont="1" applyFill="1" applyBorder="1" applyAlignment="1">
      <alignment horizontal="center" vertical="center" textRotation="90"/>
    </xf>
    <xf numFmtId="0" fontId="2" fillId="9" borderId="0" xfId="0" applyFont="1" applyFill="1" applyAlignment="1">
      <alignment horizontal="center" vertical="center" textRotation="90"/>
    </xf>
    <xf numFmtId="0" fontId="2" fillId="10" borderId="0" xfId="0" applyFont="1" applyFill="1" applyAlignment="1">
      <alignment horizontal="center" vertical="center"/>
    </xf>
    <xf numFmtId="0" fontId="3" fillId="3" borderId="37" xfId="0" applyFont="1" applyFill="1" applyBorder="1" applyAlignment="1">
      <alignment horizontal="center" vertical="center" textRotation="90"/>
    </xf>
    <xf numFmtId="0" fontId="3" fillId="5" borderId="20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4" fontId="11" fillId="7" borderId="26" xfId="0" applyNumberFormat="1" applyFont="1" applyFill="1" applyBorder="1" applyAlignment="1">
      <alignment horizontal="left" vertical="center" wrapText="1"/>
    </xf>
    <xf numFmtId="164" fontId="11" fillId="7" borderId="27" xfId="0" applyNumberFormat="1" applyFont="1" applyFill="1" applyBorder="1" applyAlignment="1">
      <alignment horizontal="left" vertical="center" wrapText="1"/>
    </xf>
    <xf numFmtId="0" fontId="2" fillId="8" borderId="41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3" fillId="5" borderId="5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2" fillId="8" borderId="43" xfId="0" applyFont="1" applyFill="1" applyBorder="1" applyAlignment="1">
      <alignment horizontal="center" vertical="center" textRotation="90"/>
    </xf>
    <xf numFmtId="0" fontId="2" fillId="8" borderId="44" xfId="0" applyFont="1" applyFill="1" applyBorder="1" applyAlignment="1">
      <alignment horizontal="center" vertical="center" textRotation="90"/>
    </xf>
    <xf numFmtId="0" fontId="2" fillId="8" borderId="45" xfId="0" applyFont="1" applyFill="1" applyBorder="1" applyAlignment="1">
      <alignment horizontal="center" vertical="center" textRotation="90"/>
    </xf>
    <xf numFmtId="0" fontId="3" fillId="5" borderId="16" xfId="0" applyFont="1" applyFill="1" applyBorder="1" applyAlignment="1">
      <alignment horizontal="center" vertical="center" textRotation="90"/>
    </xf>
    <xf numFmtId="0" fontId="3" fillId="0" borderId="0" xfId="0" applyFont="1" applyAlignment="1">
      <alignment horizontal="center"/>
    </xf>
    <xf numFmtId="0" fontId="2" fillId="8" borderId="0" xfId="0" applyFont="1" applyFill="1" applyAlignment="1">
      <alignment horizontal="left" vertical="center"/>
    </xf>
    <xf numFmtId="0" fontId="2" fillId="8" borderId="0" xfId="0" applyFont="1" applyFill="1" applyAlignment="1">
      <alignment horizontal="right" vertical="center"/>
    </xf>
    <xf numFmtId="0" fontId="2" fillId="11" borderId="0" xfId="0" applyFont="1" applyFill="1" applyAlignment="1">
      <alignment horizontal="left" vertical="center"/>
    </xf>
    <xf numFmtId="0" fontId="2" fillId="8" borderId="39" xfId="0" applyFont="1" applyFill="1" applyBorder="1" applyAlignment="1">
      <alignment horizontal="left" vertical="center"/>
    </xf>
  </cellXfs>
  <cellStyles count="10">
    <cellStyle name="0,0_x000d__x000a_NA_x000d__x000a_" xfId="1"/>
    <cellStyle name="Euro" xfId="2"/>
    <cellStyle name="Euro 2" xfId="6"/>
    <cellStyle name="Normal" xfId="0" builtinId="0"/>
    <cellStyle name="Normal 2" xfId="3"/>
    <cellStyle name="Normal 2 2" xfId="7"/>
    <cellStyle name="Normal 3" xfId="4"/>
    <cellStyle name="Normal 4" xfId="5"/>
    <cellStyle name="Normal 5" xfId="8"/>
    <cellStyle name="Normal 6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9"/>
  <sheetViews>
    <sheetView tabSelected="1" zoomScale="80" zoomScaleNormal="80" workbookViewId="0">
      <selection activeCell="C61" sqref="C61:C62"/>
    </sheetView>
  </sheetViews>
  <sheetFormatPr baseColWidth="10" defaultColWidth="11.7109375" defaultRowHeight="15" x14ac:dyDescent="0.2"/>
  <cols>
    <col min="2" max="2" width="4.7109375" bestFit="1" customWidth="1"/>
    <col min="3" max="3" width="91.5703125" bestFit="1" customWidth="1"/>
    <col min="4" max="4" width="18.7109375" style="86" customWidth="1"/>
    <col min="5" max="5" width="18.7109375" style="37" customWidth="1"/>
    <col min="6" max="8" width="21.7109375" customWidth="1"/>
    <col min="9" max="9" width="19" style="37" customWidth="1"/>
    <col min="10" max="10" width="19" style="51" customWidth="1"/>
    <col min="11" max="11" width="28.42578125" customWidth="1"/>
    <col min="12" max="12" width="19.7109375" customWidth="1"/>
  </cols>
  <sheetData>
    <row r="1" spans="1:12" ht="18" x14ac:dyDescent="0.2">
      <c r="A1" s="167" t="s">
        <v>103</v>
      </c>
      <c r="B1" s="163" t="s">
        <v>436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2" ht="15.75" x14ac:dyDescent="0.2">
      <c r="A2" s="168"/>
      <c r="B2" s="132"/>
      <c r="C2" s="165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15.75" customHeight="1" x14ac:dyDescent="0.2">
      <c r="A3" s="168"/>
      <c r="B3" s="133"/>
      <c r="C3" s="143" t="s">
        <v>0</v>
      </c>
      <c r="D3" s="123" t="s">
        <v>15</v>
      </c>
      <c r="E3" s="88"/>
      <c r="F3" s="88"/>
      <c r="G3" s="123" t="s">
        <v>14</v>
      </c>
      <c r="H3" s="123" t="s">
        <v>3</v>
      </c>
      <c r="I3" s="123" t="s">
        <v>4</v>
      </c>
      <c r="J3" s="123" t="s">
        <v>22</v>
      </c>
      <c r="K3" s="145" t="s">
        <v>1</v>
      </c>
      <c r="L3" s="127" t="s">
        <v>474</v>
      </c>
    </row>
    <row r="4" spans="1:12" ht="15.75" x14ac:dyDescent="0.2">
      <c r="A4" s="168"/>
      <c r="B4" s="133"/>
      <c r="C4" s="144"/>
      <c r="D4" s="124"/>
      <c r="E4" s="87"/>
      <c r="F4" s="87"/>
      <c r="G4" s="124"/>
      <c r="H4" s="124"/>
      <c r="I4" s="124"/>
      <c r="J4" s="124"/>
      <c r="K4" s="146"/>
      <c r="L4" s="128"/>
    </row>
    <row r="5" spans="1:12" ht="15.75" x14ac:dyDescent="0.2">
      <c r="A5" s="168"/>
      <c r="B5" s="133"/>
      <c r="C5" s="2" t="s">
        <v>437</v>
      </c>
      <c r="D5" s="44"/>
      <c r="E5" s="44"/>
      <c r="F5" s="18"/>
      <c r="G5" s="18"/>
      <c r="H5" s="18"/>
      <c r="I5" s="18"/>
      <c r="J5" s="87"/>
      <c r="K5" s="21"/>
      <c r="L5" s="17"/>
    </row>
    <row r="6" spans="1:12" ht="15.75" x14ac:dyDescent="0.2">
      <c r="A6" s="168"/>
      <c r="B6" s="133"/>
      <c r="C6" s="11" t="s">
        <v>438</v>
      </c>
      <c r="D6" s="42" t="s">
        <v>377</v>
      </c>
      <c r="E6" s="42"/>
      <c r="F6" s="18"/>
      <c r="G6" s="18"/>
      <c r="H6" s="18"/>
      <c r="I6" s="18"/>
      <c r="J6" s="27" t="s">
        <v>54</v>
      </c>
      <c r="K6" s="21">
        <v>0</v>
      </c>
      <c r="L6" s="17">
        <f t="shared" ref="L6:L55" si="0">K6*1.2</f>
        <v>0</v>
      </c>
    </row>
    <row r="7" spans="1:12" ht="15.75" x14ac:dyDescent="0.2">
      <c r="A7" s="168"/>
      <c r="B7" s="133"/>
      <c r="C7" s="11" t="s">
        <v>439</v>
      </c>
      <c r="D7" s="42" t="s">
        <v>378</v>
      </c>
      <c r="E7" s="42"/>
      <c r="F7" s="18"/>
      <c r="G7" s="18"/>
      <c r="H7" s="18"/>
      <c r="I7" s="18"/>
      <c r="J7" s="27" t="s">
        <v>54</v>
      </c>
      <c r="K7" s="21">
        <v>0</v>
      </c>
      <c r="L7" s="17">
        <f t="shared" si="0"/>
        <v>0</v>
      </c>
    </row>
    <row r="8" spans="1:12" ht="15.75" x14ac:dyDescent="0.2">
      <c r="A8" s="168"/>
      <c r="B8" s="133"/>
      <c r="C8" s="11" t="s">
        <v>440</v>
      </c>
      <c r="D8" s="42" t="s">
        <v>441</v>
      </c>
      <c r="E8" s="42"/>
      <c r="F8" s="18"/>
      <c r="G8" s="18"/>
      <c r="H8" s="18"/>
      <c r="I8" s="18"/>
      <c r="J8" s="27" t="s">
        <v>54</v>
      </c>
      <c r="K8" s="21">
        <v>0</v>
      </c>
      <c r="L8" s="17">
        <f t="shared" si="0"/>
        <v>0</v>
      </c>
    </row>
    <row r="9" spans="1:12" ht="15.75" x14ac:dyDescent="0.2">
      <c r="A9" s="168"/>
      <c r="B9" s="133"/>
      <c r="C9" s="11" t="s">
        <v>442</v>
      </c>
      <c r="D9" s="42" t="s">
        <v>497</v>
      </c>
      <c r="E9" s="42"/>
      <c r="F9" s="18"/>
      <c r="G9" s="18"/>
      <c r="H9" s="18"/>
      <c r="I9" s="18"/>
      <c r="J9" s="27" t="s">
        <v>54</v>
      </c>
      <c r="K9" s="21">
        <v>0</v>
      </c>
      <c r="L9" s="17">
        <f t="shared" si="0"/>
        <v>0</v>
      </c>
    </row>
    <row r="10" spans="1:12" ht="15.75" x14ac:dyDescent="0.2">
      <c r="A10" s="168"/>
      <c r="B10" s="133"/>
      <c r="C10" s="11" t="s">
        <v>443</v>
      </c>
      <c r="D10" s="42" t="s">
        <v>498</v>
      </c>
      <c r="E10" s="42"/>
      <c r="F10" s="18"/>
      <c r="G10" s="18"/>
      <c r="H10" s="18"/>
      <c r="I10" s="18"/>
      <c r="J10" s="27" t="s">
        <v>54</v>
      </c>
      <c r="K10" s="21">
        <v>0</v>
      </c>
      <c r="L10" s="17">
        <f t="shared" si="0"/>
        <v>0</v>
      </c>
    </row>
    <row r="11" spans="1:12" ht="15.75" x14ac:dyDescent="0.2">
      <c r="A11" s="168"/>
      <c r="B11" s="133"/>
      <c r="C11" s="11" t="s">
        <v>444</v>
      </c>
      <c r="D11" s="42" t="s">
        <v>499</v>
      </c>
      <c r="E11" s="42"/>
      <c r="F11" s="18"/>
      <c r="G11" s="18"/>
      <c r="H11" s="18"/>
      <c r="I11" s="18"/>
      <c r="J11" s="27" t="s">
        <v>54</v>
      </c>
      <c r="K11" s="21">
        <v>0</v>
      </c>
      <c r="L11" s="17">
        <f t="shared" si="0"/>
        <v>0</v>
      </c>
    </row>
    <row r="12" spans="1:12" ht="15.75" x14ac:dyDescent="0.2">
      <c r="A12" s="168"/>
      <c r="B12" s="133"/>
      <c r="C12" s="11" t="s">
        <v>446</v>
      </c>
      <c r="D12" s="42" t="s">
        <v>500</v>
      </c>
      <c r="E12" s="42"/>
      <c r="F12" s="18"/>
      <c r="G12" s="18"/>
      <c r="H12" s="18"/>
      <c r="I12" s="18"/>
      <c r="J12" s="27" t="s">
        <v>54</v>
      </c>
      <c r="K12" s="21">
        <v>0</v>
      </c>
      <c r="L12" s="17">
        <f t="shared" si="0"/>
        <v>0</v>
      </c>
    </row>
    <row r="13" spans="1:12" ht="15.75" x14ac:dyDescent="0.2">
      <c r="A13" s="168"/>
      <c r="B13" s="133"/>
      <c r="C13" s="11" t="s">
        <v>447</v>
      </c>
      <c r="D13" s="42" t="s">
        <v>501</v>
      </c>
      <c r="E13" s="42"/>
      <c r="F13" s="18"/>
      <c r="G13" s="18"/>
      <c r="H13" s="18"/>
      <c r="I13" s="18"/>
      <c r="J13" s="27" t="s">
        <v>54</v>
      </c>
      <c r="K13" s="21">
        <v>0</v>
      </c>
      <c r="L13" s="17">
        <f t="shared" si="0"/>
        <v>0</v>
      </c>
    </row>
    <row r="14" spans="1:12" ht="15.75" x14ac:dyDescent="0.2">
      <c r="A14" s="168"/>
      <c r="B14" s="133"/>
      <c r="C14" s="11" t="s">
        <v>449</v>
      </c>
      <c r="D14" s="42" t="s">
        <v>502</v>
      </c>
      <c r="E14" s="42"/>
      <c r="F14" s="18"/>
      <c r="G14" s="18"/>
      <c r="H14" s="18"/>
      <c r="I14" s="18"/>
      <c r="J14" s="27" t="s">
        <v>54</v>
      </c>
      <c r="K14" s="21">
        <v>0</v>
      </c>
      <c r="L14" s="17">
        <f t="shared" si="0"/>
        <v>0</v>
      </c>
    </row>
    <row r="15" spans="1:12" ht="15.75" x14ac:dyDescent="0.2">
      <c r="A15" s="168"/>
      <c r="B15" s="133"/>
      <c r="C15" s="11" t="s">
        <v>450</v>
      </c>
      <c r="D15" s="42" t="s">
        <v>379</v>
      </c>
      <c r="E15" s="42"/>
      <c r="F15" s="18"/>
      <c r="G15" s="18"/>
      <c r="H15" s="18"/>
      <c r="I15" s="18"/>
      <c r="J15" s="27" t="s">
        <v>54</v>
      </c>
      <c r="K15" s="21">
        <v>0</v>
      </c>
      <c r="L15" s="17">
        <f t="shared" si="0"/>
        <v>0</v>
      </c>
    </row>
    <row r="16" spans="1:12" ht="15.75" x14ac:dyDescent="0.2">
      <c r="A16" s="168"/>
      <c r="B16" s="133"/>
      <c r="C16" s="11" t="s">
        <v>475</v>
      </c>
      <c r="D16" s="42" t="s">
        <v>380</v>
      </c>
      <c r="E16" s="42"/>
      <c r="F16" s="18"/>
      <c r="G16" s="18"/>
      <c r="H16" s="18"/>
      <c r="I16" s="18"/>
      <c r="J16" s="27" t="s">
        <v>54</v>
      </c>
      <c r="K16" s="21">
        <v>1</v>
      </c>
      <c r="L16" s="17">
        <f t="shared" ref="L16:L32" si="1">K16*1.2</f>
        <v>1.2</v>
      </c>
    </row>
    <row r="17" spans="1:12" ht="15.75" x14ac:dyDescent="0.2">
      <c r="A17" s="168"/>
      <c r="B17" s="133"/>
      <c r="C17" s="11" t="s">
        <v>518</v>
      </c>
      <c r="D17" s="42" t="s">
        <v>445</v>
      </c>
      <c r="E17" s="42"/>
      <c r="F17" s="18"/>
      <c r="G17" s="18"/>
      <c r="H17" s="18"/>
      <c r="I17" s="18"/>
      <c r="J17" s="27"/>
      <c r="K17" s="21"/>
      <c r="L17" s="17"/>
    </row>
    <row r="18" spans="1:12" ht="15.75" x14ac:dyDescent="0.2">
      <c r="A18" s="168"/>
      <c r="B18" s="133"/>
      <c r="C18" s="11" t="s">
        <v>476</v>
      </c>
      <c r="D18" s="42" t="s">
        <v>503</v>
      </c>
      <c r="E18" s="42"/>
      <c r="F18" s="18"/>
      <c r="G18" s="18"/>
      <c r="H18" s="18"/>
      <c r="I18" s="18"/>
      <c r="J18" s="27" t="s">
        <v>54</v>
      </c>
      <c r="K18" s="21">
        <v>2</v>
      </c>
      <c r="L18" s="17">
        <f t="shared" si="1"/>
        <v>2.4</v>
      </c>
    </row>
    <row r="19" spans="1:12" ht="15.75" x14ac:dyDescent="0.2">
      <c r="A19" s="168"/>
      <c r="B19" s="133"/>
      <c r="C19" s="11" t="s">
        <v>477</v>
      </c>
      <c r="D19" s="42" t="s">
        <v>504</v>
      </c>
      <c r="E19" s="42"/>
      <c r="F19" s="18"/>
      <c r="G19" s="18"/>
      <c r="H19" s="18"/>
      <c r="I19" s="18"/>
      <c r="J19" s="27" t="s">
        <v>54</v>
      </c>
      <c r="K19" s="21">
        <v>3</v>
      </c>
      <c r="L19" s="17">
        <f t="shared" si="1"/>
        <v>3.5999999999999996</v>
      </c>
    </row>
    <row r="20" spans="1:12" ht="15.75" x14ac:dyDescent="0.2">
      <c r="A20" s="168"/>
      <c r="B20" s="133"/>
      <c r="C20" s="11" t="s">
        <v>478</v>
      </c>
      <c r="D20" s="42" t="s">
        <v>505</v>
      </c>
      <c r="E20" s="42"/>
      <c r="F20" s="18"/>
      <c r="G20" s="18"/>
      <c r="H20" s="18"/>
      <c r="I20" s="18"/>
      <c r="J20" s="27" t="s">
        <v>54</v>
      </c>
      <c r="K20" s="21">
        <v>4</v>
      </c>
      <c r="L20" s="17">
        <f t="shared" si="1"/>
        <v>4.8</v>
      </c>
    </row>
    <row r="21" spans="1:12" ht="15.75" x14ac:dyDescent="0.2">
      <c r="A21" s="168"/>
      <c r="B21" s="133"/>
      <c r="C21" s="11" t="s">
        <v>479</v>
      </c>
      <c r="D21" s="42" t="s">
        <v>506</v>
      </c>
      <c r="E21" s="42"/>
      <c r="F21" s="18"/>
      <c r="G21" s="18"/>
      <c r="H21" s="18"/>
      <c r="I21" s="18"/>
      <c r="J21" s="27" t="s">
        <v>54</v>
      </c>
      <c r="K21" s="21">
        <v>5</v>
      </c>
      <c r="L21" s="17">
        <f t="shared" si="1"/>
        <v>6</v>
      </c>
    </row>
    <row r="22" spans="1:12" ht="15.75" x14ac:dyDescent="0.2">
      <c r="A22" s="168"/>
      <c r="B22" s="133"/>
      <c r="C22" s="11" t="s">
        <v>480</v>
      </c>
      <c r="D22" s="42" t="s">
        <v>507</v>
      </c>
      <c r="E22" s="42"/>
      <c r="F22" s="18"/>
      <c r="G22" s="18"/>
      <c r="H22" s="18"/>
      <c r="I22" s="18"/>
      <c r="J22" s="27" t="s">
        <v>54</v>
      </c>
      <c r="K22" s="21">
        <v>6</v>
      </c>
      <c r="L22" s="17">
        <f t="shared" si="1"/>
        <v>7.1999999999999993</v>
      </c>
    </row>
    <row r="23" spans="1:12" ht="15.75" x14ac:dyDescent="0.2">
      <c r="A23" s="168"/>
      <c r="B23" s="133"/>
      <c r="C23" s="11" t="s">
        <v>481</v>
      </c>
      <c r="D23" s="42" t="s">
        <v>508</v>
      </c>
      <c r="E23" s="42"/>
      <c r="F23" s="18"/>
      <c r="G23" s="18"/>
      <c r="H23" s="18"/>
      <c r="I23" s="18"/>
      <c r="J23" s="27" t="s">
        <v>54</v>
      </c>
      <c r="K23" s="21">
        <v>7</v>
      </c>
      <c r="L23" s="17">
        <f t="shared" si="1"/>
        <v>8.4</v>
      </c>
    </row>
    <row r="24" spans="1:12" ht="15.75" x14ac:dyDescent="0.2">
      <c r="A24" s="168"/>
      <c r="B24" s="133"/>
      <c r="C24" s="11" t="s">
        <v>484</v>
      </c>
      <c r="D24" s="42" t="s">
        <v>509</v>
      </c>
      <c r="E24" s="42"/>
      <c r="F24" s="18"/>
      <c r="G24" s="18"/>
      <c r="H24" s="18"/>
      <c r="I24" s="18"/>
      <c r="J24" s="27" t="s">
        <v>54</v>
      </c>
      <c r="K24" s="21">
        <v>8</v>
      </c>
      <c r="L24" s="17">
        <f t="shared" si="1"/>
        <v>9.6</v>
      </c>
    </row>
    <row r="25" spans="1:12" ht="15.75" x14ac:dyDescent="0.2">
      <c r="A25" s="168"/>
      <c r="B25" s="133"/>
      <c r="C25" s="11" t="s">
        <v>485</v>
      </c>
      <c r="D25" s="42" t="s">
        <v>381</v>
      </c>
      <c r="E25" s="42"/>
      <c r="F25" s="18"/>
      <c r="G25" s="18"/>
      <c r="H25" s="18"/>
      <c r="I25" s="18"/>
      <c r="J25" s="27" t="s">
        <v>54</v>
      </c>
      <c r="K25" s="21">
        <v>9</v>
      </c>
      <c r="L25" s="17">
        <f t="shared" si="1"/>
        <v>10.799999999999999</v>
      </c>
    </row>
    <row r="26" spans="1:12" ht="15.75" x14ac:dyDescent="0.2">
      <c r="A26" s="168"/>
      <c r="B26" s="133"/>
      <c r="C26" s="11" t="s">
        <v>483</v>
      </c>
      <c r="D26" s="42" t="s">
        <v>448</v>
      </c>
      <c r="E26" s="42"/>
      <c r="F26" s="18"/>
      <c r="G26" s="18"/>
      <c r="H26" s="18"/>
      <c r="I26" s="18"/>
      <c r="J26" s="27" t="s">
        <v>54</v>
      </c>
      <c r="K26" s="21">
        <v>10</v>
      </c>
      <c r="L26" s="17">
        <f t="shared" si="1"/>
        <v>12</v>
      </c>
    </row>
    <row r="27" spans="1:12" ht="15.75" x14ac:dyDescent="0.2">
      <c r="A27" s="168"/>
      <c r="B27" s="133"/>
      <c r="C27" s="11" t="s">
        <v>486</v>
      </c>
      <c r="D27" s="42" t="s">
        <v>510</v>
      </c>
      <c r="E27" s="42"/>
      <c r="F27" s="18"/>
      <c r="G27" s="18"/>
      <c r="H27" s="18"/>
      <c r="I27" s="18"/>
      <c r="J27" s="27" t="s">
        <v>54</v>
      </c>
      <c r="K27" s="21">
        <v>11</v>
      </c>
      <c r="L27" s="17">
        <f t="shared" si="1"/>
        <v>13.2</v>
      </c>
    </row>
    <row r="28" spans="1:12" ht="15.75" x14ac:dyDescent="0.2">
      <c r="A28" s="168"/>
      <c r="B28" s="133"/>
      <c r="C28" s="11" t="s">
        <v>482</v>
      </c>
      <c r="D28" s="42" t="s">
        <v>511</v>
      </c>
      <c r="E28" s="42"/>
      <c r="F28" s="18"/>
      <c r="G28" s="18"/>
      <c r="H28" s="18"/>
      <c r="I28" s="18"/>
      <c r="J28" s="27" t="s">
        <v>54</v>
      </c>
      <c r="K28" s="21">
        <v>12</v>
      </c>
      <c r="L28" s="17">
        <f t="shared" si="1"/>
        <v>14.399999999999999</v>
      </c>
    </row>
    <row r="29" spans="1:12" ht="15.75" x14ac:dyDescent="0.2">
      <c r="A29" s="168"/>
      <c r="B29" s="133"/>
      <c r="C29" s="11" t="s">
        <v>452</v>
      </c>
      <c r="D29" s="42" t="s">
        <v>512</v>
      </c>
      <c r="E29" s="42"/>
      <c r="F29" s="18"/>
      <c r="G29" s="18"/>
      <c r="H29" s="18"/>
      <c r="I29" s="18"/>
      <c r="J29" s="27" t="s">
        <v>54</v>
      </c>
      <c r="K29" s="21">
        <v>13</v>
      </c>
      <c r="L29" s="17">
        <f t="shared" si="1"/>
        <v>15.6</v>
      </c>
    </row>
    <row r="30" spans="1:12" ht="30" x14ac:dyDescent="0.2">
      <c r="A30" s="168"/>
      <c r="B30" s="133"/>
      <c r="C30" s="11" t="s">
        <v>520</v>
      </c>
      <c r="D30" s="42" t="s">
        <v>513</v>
      </c>
      <c r="E30" s="42"/>
      <c r="F30" s="18"/>
      <c r="G30" s="18"/>
      <c r="H30" s="18"/>
      <c r="I30" s="18"/>
      <c r="J30" s="27"/>
      <c r="K30" s="21"/>
      <c r="L30" s="17"/>
    </row>
    <row r="31" spans="1:12" ht="15.75" x14ac:dyDescent="0.2">
      <c r="A31" s="168"/>
      <c r="B31" s="133"/>
      <c r="C31" s="11" t="s">
        <v>519</v>
      </c>
      <c r="D31" s="42" t="s">
        <v>514</v>
      </c>
      <c r="E31" s="42"/>
      <c r="F31" s="18"/>
      <c r="G31" s="18"/>
      <c r="H31" s="18"/>
      <c r="I31" s="18"/>
      <c r="J31" s="27"/>
      <c r="K31" s="21"/>
      <c r="L31" s="17"/>
    </row>
    <row r="32" spans="1:12" ht="30" x14ac:dyDescent="0.2">
      <c r="A32" s="168"/>
      <c r="B32" s="133"/>
      <c r="C32" s="11" t="s">
        <v>453</v>
      </c>
      <c r="D32" s="42" t="s">
        <v>515</v>
      </c>
      <c r="E32" s="42"/>
      <c r="F32" s="18"/>
      <c r="G32" s="18"/>
      <c r="H32" s="18"/>
      <c r="I32" s="18"/>
      <c r="J32" s="27" t="s">
        <v>54</v>
      </c>
      <c r="K32" s="21">
        <v>14</v>
      </c>
      <c r="L32" s="17">
        <f t="shared" si="1"/>
        <v>16.8</v>
      </c>
    </row>
    <row r="33" spans="1:12" ht="15.75" x14ac:dyDescent="0.2">
      <c r="A33" s="168"/>
      <c r="B33" s="133"/>
      <c r="C33" s="11" t="s">
        <v>522</v>
      </c>
      <c r="D33" s="42" t="s">
        <v>516</v>
      </c>
      <c r="E33" s="42"/>
      <c r="F33" s="18"/>
      <c r="G33" s="18"/>
      <c r="H33" s="18"/>
      <c r="I33" s="18"/>
      <c r="J33" s="118"/>
      <c r="K33" s="21"/>
      <c r="L33" s="17"/>
    </row>
    <row r="34" spans="1:12" ht="15.75" x14ac:dyDescent="0.2">
      <c r="A34" s="168"/>
      <c r="B34" s="133"/>
      <c r="C34" s="11"/>
      <c r="D34" s="42"/>
      <c r="E34" s="42"/>
      <c r="F34" s="18"/>
      <c r="G34" s="18"/>
      <c r="H34" s="18"/>
      <c r="I34" s="18"/>
      <c r="J34" s="87"/>
      <c r="K34" s="21"/>
      <c r="L34" s="17"/>
    </row>
    <row r="35" spans="1:12" ht="15.75" x14ac:dyDescent="0.2">
      <c r="A35" s="168"/>
      <c r="B35" s="133"/>
      <c r="C35" s="2" t="s">
        <v>455</v>
      </c>
      <c r="D35" s="42"/>
      <c r="E35" s="42"/>
      <c r="F35" s="18"/>
      <c r="G35" s="18"/>
      <c r="H35" s="18"/>
      <c r="I35" s="18"/>
      <c r="J35" s="87"/>
      <c r="K35" s="21"/>
      <c r="L35" s="17"/>
    </row>
    <row r="36" spans="1:12" ht="15.75" x14ac:dyDescent="0.2">
      <c r="A36" s="168"/>
      <c r="B36" s="133"/>
      <c r="C36" s="11" t="s">
        <v>456</v>
      </c>
      <c r="D36" s="16" t="s">
        <v>517</v>
      </c>
      <c r="E36" s="16"/>
      <c r="F36" s="19"/>
      <c r="G36" s="19"/>
      <c r="H36" s="19"/>
      <c r="I36" s="19"/>
      <c r="J36" s="27" t="s">
        <v>54</v>
      </c>
      <c r="K36" s="21">
        <v>0</v>
      </c>
      <c r="L36" s="17">
        <f t="shared" ref="L36" si="2">K36*1.2</f>
        <v>0</v>
      </c>
    </row>
    <row r="37" spans="1:12" ht="30" x14ac:dyDescent="0.2">
      <c r="A37" s="168"/>
      <c r="B37" s="133"/>
      <c r="C37" s="11" t="s">
        <v>457</v>
      </c>
      <c r="D37" s="16" t="s">
        <v>382</v>
      </c>
      <c r="E37" s="16"/>
      <c r="F37" s="19"/>
      <c r="G37" s="19"/>
      <c r="H37" s="19"/>
      <c r="I37" s="19"/>
      <c r="J37" s="27" t="s">
        <v>54</v>
      </c>
      <c r="K37" s="21">
        <v>0</v>
      </c>
      <c r="L37" s="17">
        <f t="shared" si="0"/>
        <v>0</v>
      </c>
    </row>
    <row r="38" spans="1:12" ht="15.75" x14ac:dyDescent="0.2">
      <c r="A38" s="168"/>
      <c r="B38" s="133"/>
      <c r="C38" s="11" t="s">
        <v>458</v>
      </c>
      <c r="D38" s="16" t="s">
        <v>383</v>
      </c>
      <c r="E38" s="16"/>
      <c r="F38" s="19"/>
      <c r="G38" s="19"/>
      <c r="H38" s="19"/>
      <c r="I38" s="19"/>
      <c r="J38" s="27" t="s">
        <v>54</v>
      </c>
      <c r="K38" s="21">
        <v>0</v>
      </c>
      <c r="L38" s="17">
        <f t="shared" si="0"/>
        <v>0</v>
      </c>
    </row>
    <row r="39" spans="1:12" ht="15.75" x14ac:dyDescent="0.2">
      <c r="A39" s="168"/>
      <c r="B39" s="133"/>
      <c r="C39" s="11" t="s">
        <v>459</v>
      </c>
      <c r="D39" s="16" t="s">
        <v>451</v>
      </c>
      <c r="E39" s="42"/>
      <c r="F39" s="18"/>
      <c r="G39" s="18"/>
      <c r="H39" s="18"/>
      <c r="I39" s="18"/>
      <c r="J39" s="27" t="s">
        <v>54</v>
      </c>
      <c r="K39" s="21">
        <v>0</v>
      </c>
      <c r="L39" s="17">
        <f t="shared" si="0"/>
        <v>0</v>
      </c>
    </row>
    <row r="40" spans="1:12" ht="15.75" x14ac:dyDescent="0.2">
      <c r="A40" s="168"/>
      <c r="B40" s="133"/>
      <c r="C40" s="11" t="s">
        <v>460</v>
      </c>
      <c r="D40" s="16" t="s">
        <v>487</v>
      </c>
      <c r="E40" s="42"/>
      <c r="F40" s="18"/>
      <c r="G40" s="18"/>
      <c r="H40" s="18"/>
      <c r="I40" s="18"/>
      <c r="J40" s="87" t="s">
        <v>54</v>
      </c>
      <c r="K40" s="21">
        <v>0</v>
      </c>
      <c r="L40" s="17">
        <f t="shared" si="0"/>
        <v>0</v>
      </c>
    </row>
    <row r="41" spans="1:12" ht="15.75" x14ac:dyDescent="0.2">
      <c r="A41" s="168"/>
      <c r="B41" s="133"/>
      <c r="C41" s="11" t="s">
        <v>461</v>
      </c>
      <c r="D41" s="16" t="s">
        <v>488</v>
      </c>
      <c r="E41" s="42"/>
      <c r="F41" s="18"/>
      <c r="G41" s="18"/>
      <c r="H41" s="18"/>
      <c r="I41" s="18"/>
      <c r="J41" s="87" t="s">
        <v>54</v>
      </c>
      <c r="K41" s="21">
        <v>0</v>
      </c>
      <c r="L41" s="17">
        <f t="shared" si="0"/>
        <v>0</v>
      </c>
    </row>
    <row r="42" spans="1:12" ht="30" x14ac:dyDescent="0.2">
      <c r="A42" s="168"/>
      <c r="B42" s="133"/>
      <c r="C42" s="11" t="s">
        <v>462</v>
      </c>
      <c r="D42" s="16" t="s">
        <v>489</v>
      </c>
      <c r="E42" s="42"/>
      <c r="F42" s="18"/>
      <c r="G42" s="18"/>
      <c r="H42" s="18"/>
      <c r="I42" s="18"/>
      <c r="J42" s="87" t="s">
        <v>54</v>
      </c>
      <c r="K42" s="21">
        <v>0</v>
      </c>
      <c r="L42" s="17">
        <f t="shared" si="0"/>
        <v>0</v>
      </c>
    </row>
    <row r="43" spans="1:12" ht="15.75" x14ac:dyDescent="0.2">
      <c r="A43" s="168"/>
      <c r="B43" s="133"/>
      <c r="C43" s="11" t="s">
        <v>521</v>
      </c>
      <c r="D43" s="16" t="s">
        <v>490</v>
      </c>
      <c r="E43" s="42"/>
      <c r="F43" s="18"/>
      <c r="G43" s="18"/>
      <c r="H43" s="18"/>
      <c r="I43" s="18"/>
      <c r="J43" s="87" t="s">
        <v>54</v>
      </c>
      <c r="K43" s="21">
        <v>0</v>
      </c>
      <c r="L43" s="17">
        <f t="shared" si="0"/>
        <v>0</v>
      </c>
    </row>
    <row r="44" spans="1:12" ht="15.75" x14ac:dyDescent="0.2">
      <c r="A44" s="168"/>
      <c r="B44" s="133"/>
      <c r="C44" s="110"/>
      <c r="D44" s="16"/>
      <c r="E44" s="42"/>
      <c r="F44" s="18"/>
      <c r="G44" s="18"/>
      <c r="H44" s="18"/>
      <c r="I44" s="18"/>
      <c r="J44" s="87"/>
      <c r="K44" s="21"/>
      <c r="L44" s="17"/>
    </row>
    <row r="45" spans="1:12" ht="15.75" x14ac:dyDescent="0.2">
      <c r="A45" s="168"/>
      <c r="B45" s="133"/>
      <c r="C45" s="2" t="s">
        <v>463</v>
      </c>
      <c r="D45" s="16"/>
      <c r="E45" s="42"/>
      <c r="F45" s="18"/>
      <c r="G45" s="18"/>
      <c r="H45" s="18"/>
      <c r="I45" s="18"/>
      <c r="J45" s="87"/>
      <c r="K45" s="21"/>
      <c r="L45" s="17"/>
    </row>
    <row r="46" spans="1:12" ht="30" x14ac:dyDescent="0.2">
      <c r="A46" s="168"/>
      <c r="B46" s="133"/>
      <c r="C46" s="11" t="s">
        <v>464</v>
      </c>
      <c r="D46" s="42" t="s">
        <v>491</v>
      </c>
      <c r="E46" s="42"/>
      <c r="F46" s="18"/>
      <c r="G46" s="18"/>
      <c r="H46" s="18"/>
      <c r="I46" s="18"/>
      <c r="J46" s="87" t="s">
        <v>54</v>
      </c>
      <c r="K46" s="21">
        <v>0</v>
      </c>
      <c r="L46" s="17">
        <f t="shared" si="0"/>
        <v>0</v>
      </c>
    </row>
    <row r="47" spans="1:12" ht="30" x14ac:dyDescent="0.2">
      <c r="A47" s="168"/>
      <c r="B47" s="133"/>
      <c r="C47" s="11" t="s">
        <v>465</v>
      </c>
      <c r="D47" s="42" t="s">
        <v>492</v>
      </c>
      <c r="E47" s="42"/>
      <c r="F47" s="18"/>
      <c r="G47" s="18"/>
      <c r="H47" s="18"/>
      <c r="I47" s="18"/>
      <c r="J47" s="87" t="s">
        <v>54</v>
      </c>
      <c r="K47" s="21">
        <v>0</v>
      </c>
      <c r="L47" s="17">
        <f t="shared" si="0"/>
        <v>0</v>
      </c>
    </row>
    <row r="48" spans="1:12" ht="15.75" x14ac:dyDescent="0.2">
      <c r="A48" s="168"/>
      <c r="B48" s="133"/>
      <c r="C48" s="11" t="s">
        <v>466</v>
      </c>
      <c r="D48" s="42" t="s">
        <v>493</v>
      </c>
      <c r="E48" s="42"/>
      <c r="F48" s="18"/>
      <c r="G48" s="18"/>
      <c r="H48" s="18"/>
      <c r="I48" s="18"/>
      <c r="J48" s="87" t="s">
        <v>54</v>
      </c>
      <c r="K48" s="21">
        <v>0</v>
      </c>
      <c r="L48" s="17">
        <f t="shared" si="0"/>
        <v>0</v>
      </c>
    </row>
    <row r="49" spans="1:12" ht="15.75" x14ac:dyDescent="0.2">
      <c r="A49" s="168"/>
      <c r="B49" s="133"/>
      <c r="C49" s="11" t="s">
        <v>467</v>
      </c>
      <c r="D49" s="42" t="s">
        <v>384</v>
      </c>
      <c r="E49" s="42"/>
      <c r="F49" s="18"/>
      <c r="G49" s="18"/>
      <c r="H49" s="18"/>
      <c r="I49" s="18"/>
      <c r="J49" s="87" t="s">
        <v>54</v>
      </c>
      <c r="K49" s="21">
        <v>0</v>
      </c>
      <c r="L49" s="17">
        <f t="shared" si="0"/>
        <v>0</v>
      </c>
    </row>
    <row r="50" spans="1:12" ht="15.75" x14ac:dyDescent="0.2">
      <c r="A50" s="168"/>
      <c r="B50" s="133"/>
      <c r="C50" s="11" t="s">
        <v>468</v>
      </c>
      <c r="D50" s="42" t="s">
        <v>385</v>
      </c>
      <c r="E50" s="42"/>
      <c r="F50" s="18"/>
      <c r="G50" s="18"/>
      <c r="H50" s="18"/>
      <c r="I50" s="18"/>
      <c r="J50" s="87" t="s">
        <v>54</v>
      </c>
      <c r="K50" s="21">
        <v>0</v>
      </c>
      <c r="L50" s="17">
        <f t="shared" si="0"/>
        <v>0</v>
      </c>
    </row>
    <row r="51" spans="1:12" ht="15.75" x14ac:dyDescent="0.2">
      <c r="A51" s="168"/>
      <c r="B51" s="133"/>
      <c r="C51" s="11" t="s">
        <v>469</v>
      </c>
      <c r="D51" s="42" t="s">
        <v>454</v>
      </c>
      <c r="E51" s="39"/>
      <c r="F51" s="4"/>
      <c r="G51" s="4"/>
      <c r="H51" s="4"/>
      <c r="I51" s="4"/>
      <c r="J51" s="87" t="s">
        <v>54</v>
      </c>
      <c r="K51" s="21">
        <v>0</v>
      </c>
      <c r="L51" s="17">
        <f t="shared" si="0"/>
        <v>0</v>
      </c>
    </row>
    <row r="52" spans="1:12" ht="15.75" x14ac:dyDescent="0.2">
      <c r="A52" s="168"/>
      <c r="B52" s="133"/>
      <c r="C52" s="11" t="s">
        <v>470</v>
      </c>
      <c r="D52" s="42" t="s">
        <v>494</v>
      </c>
      <c r="E52" s="38"/>
      <c r="F52" s="11"/>
      <c r="G52" s="11"/>
      <c r="H52" s="11"/>
      <c r="I52" s="11"/>
      <c r="J52" s="87" t="s">
        <v>54</v>
      </c>
      <c r="K52" s="21">
        <v>0</v>
      </c>
      <c r="L52" s="17">
        <f t="shared" si="0"/>
        <v>0</v>
      </c>
    </row>
    <row r="53" spans="1:12" ht="15.75" x14ac:dyDescent="0.2">
      <c r="A53" s="168"/>
      <c r="B53" s="133"/>
      <c r="C53" s="11" t="s">
        <v>471</v>
      </c>
      <c r="D53" s="42" t="s">
        <v>495</v>
      </c>
      <c r="E53" s="38"/>
      <c r="F53" s="11"/>
      <c r="G53" s="11"/>
      <c r="H53" s="11"/>
      <c r="I53" s="11"/>
      <c r="J53" s="87" t="s">
        <v>54</v>
      </c>
      <c r="K53" s="21">
        <v>0</v>
      </c>
      <c r="L53" s="17">
        <f t="shared" si="0"/>
        <v>0</v>
      </c>
    </row>
    <row r="54" spans="1:12" ht="15.75" x14ac:dyDescent="0.2">
      <c r="A54" s="168"/>
      <c r="B54" s="133"/>
      <c r="C54" s="11" t="s">
        <v>472</v>
      </c>
      <c r="D54" s="42" t="s">
        <v>496</v>
      </c>
      <c r="E54" s="38"/>
      <c r="F54" s="11"/>
      <c r="G54" s="11"/>
      <c r="H54" s="11"/>
      <c r="I54" s="11"/>
      <c r="J54" s="87" t="s">
        <v>54</v>
      </c>
      <c r="K54" s="21">
        <v>0</v>
      </c>
      <c r="L54" s="17">
        <f t="shared" si="0"/>
        <v>0</v>
      </c>
    </row>
    <row r="55" spans="1:12" ht="15.75" x14ac:dyDescent="0.2">
      <c r="A55" s="168"/>
      <c r="B55" s="133"/>
      <c r="C55" s="11" t="s">
        <v>473</v>
      </c>
      <c r="D55" s="42" t="s">
        <v>523</v>
      </c>
      <c r="E55" s="38"/>
      <c r="F55" s="11"/>
      <c r="G55" s="11"/>
      <c r="H55" s="11"/>
      <c r="I55" s="11"/>
      <c r="J55" s="87" t="s">
        <v>54</v>
      </c>
      <c r="K55" s="21">
        <v>0</v>
      </c>
      <c r="L55" s="17">
        <f t="shared" si="0"/>
        <v>0</v>
      </c>
    </row>
    <row r="56" spans="1:12" ht="15.75" x14ac:dyDescent="0.2">
      <c r="A56" s="168"/>
      <c r="B56" s="133"/>
      <c r="C56" s="11"/>
      <c r="D56" s="38"/>
      <c r="E56" s="38"/>
      <c r="F56" s="11"/>
      <c r="G56" s="11"/>
      <c r="H56" s="11"/>
      <c r="I56" s="11"/>
      <c r="J56" s="38"/>
      <c r="K56" s="21"/>
      <c r="L56" s="17"/>
    </row>
    <row r="57" spans="1:12" ht="15.75" x14ac:dyDescent="0.2">
      <c r="A57" s="169"/>
      <c r="B57" s="170"/>
      <c r="C57" s="111"/>
      <c r="D57" s="112"/>
      <c r="E57" s="112"/>
      <c r="F57" s="113"/>
      <c r="G57" s="113"/>
      <c r="H57" s="113"/>
      <c r="I57" s="113"/>
      <c r="J57" s="114"/>
      <c r="K57" s="115"/>
      <c r="L57" s="116"/>
    </row>
    <row r="58" spans="1:12" s="1" customFormat="1" ht="36.75" customHeight="1" x14ac:dyDescent="0.2">
      <c r="A58" s="154" t="s">
        <v>19</v>
      </c>
      <c r="B58" s="155" t="s">
        <v>524</v>
      </c>
      <c r="C58" s="155"/>
      <c r="D58" s="155"/>
      <c r="E58" s="155"/>
      <c r="F58" s="155"/>
      <c r="G58" s="155"/>
      <c r="H58" s="155"/>
      <c r="I58" s="155"/>
      <c r="J58" s="155"/>
      <c r="K58" s="155"/>
      <c r="L58" s="155"/>
    </row>
    <row r="59" spans="1:12" s="1" customFormat="1" ht="20.25" customHeight="1" x14ac:dyDescent="0.2">
      <c r="A59" s="154"/>
      <c r="B59" s="5"/>
      <c r="C59" s="5"/>
      <c r="D59" s="84"/>
      <c r="E59" s="5"/>
      <c r="F59" s="5"/>
      <c r="G59" s="5"/>
      <c r="H59" s="5"/>
      <c r="I59" s="5"/>
      <c r="J59" s="5"/>
      <c r="K59" s="52"/>
      <c r="L59" s="5"/>
    </row>
    <row r="60" spans="1:12" ht="15.75" customHeight="1" x14ac:dyDescent="0.2">
      <c r="A60" s="154"/>
      <c r="B60" s="152" t="s">
        <v>97</v>
      </c>
      <c r="C60" s="157" t="s">
        <v>97</v>
      </c>
      <c r="D60" s="158"/>
      <c r="E60" s="158"/>
      <c r="F60" s="158"/>
      <c r="G60" s="158"/>
      <c r="H60" s="158"/>
      <c r="I60" s="158"/>
      <c r="J60" s="158"/>
      <c r="K60" s="158"/>
      <c r="L60" s="159"/>
    </row>
    <row r="61" spans="1:12" ht="13.15" customHeight="1" x14ac:dyDescent="0.2">
      <c r="A61" s="154"/>
      <c r="B61" s="153"/>
      <c r="C61" s="144" t="s">
        <v>0</v>
      </c>
      <c r="D61" s="124" t="s">
        <v>15</v>
      </c>
      <c r="E61" s="123" t="s">
        <v>149</v>
      </c>
      <c r="F61" s="123" t="s">
        <v>149</v>
      </c>
      <c r="G61" s="124" t="s">
        <v>14</v>
      </c>
      <c r="H61" s="124" t="s">
        <v>3</v>
      </c>
      <c r="I61" s="124" t="s">
        <v>4</v>
      </c>
      <c r="J61" s="124" t="s">
        <v>22</v>
      </c>
      <c r="K61" s="146" t="s">
        <v>1</v>
      </c>
      <c r="L61" s="128" t="s">
        <v>2</v>
      </c>
    </row>
    <row r="62" spans="1:12" ht="72.75" customHeight="1" x14ac:dyDescent="0.2">
      <c r="A62" s="154"/>
      <c r="B62" s="153"/>
      <c r="C62" s="160"/>
      <c r="D62" s="149"/>
      <c r="E62" s="124"/>
      <c r="F62" s="124"/>
      <c r="G62" s="149"/>
      <c r="H62" s="149"/>
      <c r="I62" s="149"/>
      <c r="J62" s="149"/>
      <c r="K62" s="150"/>
      <c r="L62" s="151"/>
    </row>
    <row r="63" spans="1:12" ht="15" customHeight="1" x14ac:dyDescent="0.2">
      <c r="A63" s="154"/>
      <c r="B63" s="153"/>
      <c r="C63" s="11"/>
      <c r="D63" s="42"/>
      <c r="E63" s="42"/>
      <c r="F63" s="42"/>
      <c r="G63" s="18"/>
      <c r="H63" s="18"/>
      <c r="I63" s="18"/>
      <c r="J63" s="40"/>
      <c r="K63" s="21"/>
      <c r="L63" s="17"/>
    </row>
    <row r="64" spans="1:12" ht="30.75" x14ac:dyDescent="0.2">
      <c r="A64" s="154"/>
      <c r="B64" s="153"/>
      <c r="C64" s="11" t="s">
        <v>107</v>
      </c>
      <c r="D64" s="42"/>
      <c r="E64" s="42"/>
      <c r="F64" s="42"/>
      <c r="G64" s="18"/>
      <c r="H64" s="18"/>
      <c r="I64" s="18"/>
      <c r="J64" s="40"/>
      <c r="K64" s="21"/>
      <c r="L64" s="17"/>
    </row>
    <row r="65" spans="1:12" ht="15" customHeight="1" x14ac:dyDescent="0.2">
      <c r="A65" s="154"/>
      <c r="B65" s="153"/>
      <c r="C65" s="11"/>
      <c r="D65" s="42"/>
      <c r="E65" s="42"/>
      <c r="F65" s="42"/>
      <c r="G65" s="18"/>
      <c r="H65" s="18"/>
      <c r="I65" s="18"/>
      <c r="J65" s="40"/>
      <c r="K65" s="21"/>
      <c r="L65" s="17"/>
    </row>
    <row r="66" spans="1:12" ht="15" customHeight="1" x14ac:dyDescent="0.2">
      <c r="A66" s="154"/>
      <c r="B66" s="153"/>
      <c r="C66" s="11" t="s">
        <v>32</v>
      </c>
      <c r="D66" s="42" t="s">
        <v>108</v>
      </c>
      <c r="E66" s="42"/>
      <c r="F66" s="42"/>
      <c r="G66" s="18"/>
      <c r="H66" s="18"/>
      <c r="I66" s="18"/>
      <c r="J66" s="40" t="s">
        <v>54</v>
      </c>
      <c r="K66" s="21">
        <v>0</v>
      </c>
      <c r="L66" s="17">
        <f>K66*1.2</f>
        <v>0</v>
      </c>
    </row>
    <row r="67" spans="1:12" ht="15.75" x14ac:dyDescent="0.2">
      <c r="A67" s="154"/>
      <c r="B67" s="153"/>
      <c r="C67" s="11" t="s">
        <v>26</v>
      </c>
      <c r="D67" s="42" t="s">
        <v>109</v>
      </c>
      <c r="E67" s="42"/>
      <c r="F67" s="42"/>
      <c r="G67" s="18"/>
      <c r="H67" s="18"/>
      <c r="I67" s="18"/>
      <c r="J67" s="40" t="s">
        <v>54</v>
      </c>
      <c r="K67" s="21">
        <v>0</v>
      </c>
      <c r="L67" s="17">
        <f t="shared" ref="L67:L85" si="3">K67*1.2</f>
        <v>0</v>
      </c>
    </row>
    <row r="68" spans="1:12" ht="15" customHeight="1" x14ac:dyDescent="0.2">
      <c r="A68" s="154"/>
      <c r="B68" s="153"/>
      <c r="C68" s="11" t="s">
        <v>33</v>
      </c>
      <c r="D68" s="42" t="s">
        <v>110</v>
      </c>
      <c r="E68" s="42"/>
      <c r="F68" s="42"/>
      <c r="G68" s="18"/>
      <c r="H68" s="18"/>
      <c r="I68" s="18"/>
      <c r="J68" s="40" t="s">
        <v>54</v>
      </c>
      <c r="K68" s="21">
        <v>0</v>
      </c>
      <c r="L68" s="17">
        <f t="shared" si="3"/>
        <v>0</v>
      </c>
    </row>
    <row r="69" spans="1:12" ht="15.75" x14ac:dyDescent="0.2">
      <c r="A69" s="154"/>
      <c r="B69" s="153"/>
      <c r="C69" s="11" t="s">
        <v>34</v>
      </c>
      <c r="D69" s="42" t="s">
        <v>111</v>
      </c>
      <c r="E69" s="42"/>
      <c r="F69" s="42"/>
      <c r="G69" s="18"/>
      <c r="H69" s="18"/>
      <c r="I69" s="18"/>
      <c r="J69" s="40" t="s">
        <v>54</v>
      </c>
      <c r="K69" s="21">
        <v>0</v>
      </c>
      <c r="L69" s="17">
        <f t="shared" si="3"/>
        <v>0</v>
      </c>
    </row>
    <row r="70" spans="1:12" ht="15.75" x14ac:dyDescent="0.2">
      <c r="A70" s="154"/>
      <c r="B70" s="153"/>
      <c r="C70" s="90" t="s">
        <v>31</v>
      </c>
      <c r="D70" s="42" t="s">
        <v>112</v>
      </c>
      <c r="E70" s="42"/>
      <c r="F70" s="42"/>
      <c r="G70" s="18"/>
      <c r="H70" s="18"/>
      <c r="I70" s="18"/>
      <c r="J70" s="40" t="s">
        <v>54</v>
      </c>
      <c r="K70" s="21">
        <v>0</v>
      </c>
      <c r="L70" s="17">
        <f t="shared" si="3"/>
        <v>0</v>
      </c>
    </row>
    <row r="71" spans="1:12" ht="15.75" x14ac:dyDescent="0.2">
      <c r="A71" s="154"/>
      <c r="B71" s="153"/>
      <c r="C71" s="89" t="s">
        <v>414</v>
      </c>
      <c r="D71" s="42"/>
      <c r="E71" s="42"/>
      <c r="F71" s="42"/>
      <c r="G71" s="18"/>
      <c r="H71" s="18"/>
      <c r="I71" s="18"/>
      <c r="J71" s="40"/>
      <c r="K71" s="21"/>
      <c r="L71" s="17"/>
    </row>
    <row r="72" spans="1:12" ht="15.75" x14ac:dyDescent="0.2">
      <c r="A72" s="154"/>
      <c r="B72" s="153"/>
      <c r="C72" s="89" t="s">
        <v>415</v>
      </c>
      <c r="D72" s="42"/>
      <c r="E72" s="42"/>
      <c r="F72" s="42"/>
      <c r="G72" s="18"/>
      <c r="H72" s="18"/>
      <c r="I72" s="18"/>
      <c r="J72" s="40"/>
      <c r="K72" s="21"/>
      <c r="L72" s="17"/>
    </row>
    <row r="73" spans="1:12" ht="15.75" x14ac:dyDescent="0.2">
      <c r="A73" s="154"/>
      <c r="B73" s="153"/>
      <c r="C73" s="11" t="s">
        <v>27</v>
      </c>
      <c r="D73" s="42" t="s">
        <v>113</v>
      </c>
      <c r="E73" s="42"/>
      <c r="F73" s="42"/>
      <c r="G73" s="18"/>
      <c r="H73" s="18"/>
      <c r="I73" s="18"/>
      <c r="J73" s="40" t="s">
        <v>54</v>
      </c>
      <c r="K73" s="21">
        <v>0</v>
      </c>
      <c r="L73" s="17">
        <f t="shared" si="3"/>
        <v>0</v>
      </c>
    </row>
    <row r="74" spans="1:12" ht="15.75" x14ac:dyDescent="0.2">
      <c r="A74" s="154"/>
      <c r="B74" s="153"/>
      <c r="C74" s="11" t="s">
        <v>99</v>
      </c>
      <c r="D74" s="42" t="s">
        <v>114</v>
      </c>
      <c r="E74" s="42"/>
      <c r="F74" s="42"/>
      <c r="G74" s="18"/>
      <c r="H74" s="18"/>
      <c r="I74" s="18"/>
      <c r="J74" s="40" t="s">
        <v>54</v>
      </c>
      <c r="K74" s="21">
        <v>0</v>
      </c>
      <c r="L74" s="17">
        <f t="shared" si="3"/>
        <v>0</v>
      </c>
    </row>
    <row r="75" spans="1:12" ht="15.75" x14ac:dyDescent="0.2">
      <c r="A75" s="154"/>
      <c r="B75" s="153"/>
      <c r="C75" s="94" t="s">
        <v>98</v>
      </c>
      <c r="D75" s="42" t="s">
        <v>115</v>
      </c>
      <c r="E75" s="42"/>
      <c r="F75" s="42"/>
      <c r="G75" s="18"/>
      <c r="H75" s="18"/>
      <c r="I75" s="18"/>
      <c r="J75" s="40" t="s">
        <v>54</v>
      </c>
      <c r="K75" s="21">
        <v>0</v>
      </c>
      <c r="L75" s="17">
        <f t="shared" si="3"/>
        <v>0</v>
      </c>
    </row>
    <row r="76" spans="1:12" ht="15.75" x14ac:dyDescent="0.2">
      <c r="A76" s="154"/>
      <c r="B76" s="153"/>
      <c r="C76" s="11" t="s">
        <v>100</v>
      </c>
      <c r="D76" s="42" t="s">
        <v>116</v>
      </c>
      <c r="E76" s="42"/>
      <c r="F76" s="42"/>
      <c r="G76" s="18"/>
      <c r="H76" s="18"/>
      <c r="I76" s="18"/>
      <c r="J76" s="40" t="s">
        <v>54</v>
      </c>
      <c r="K76" s="21">
        <v>0</v>
      </c>
      <c r="L76" s="17">
        <f t="shared" si="3"/>
        <v>0</v>
      </c>
    </row>
    <row r="77" spans="1:12" ht="15.75" x14ac:dyDescent="0.2">
      <c r="A77" s="154"/>
      <c r="B77" s="153"/>
      <c r="C77" s="11"/>
      <c r="D77" s="42"/>
      <c r="E77" s="42"/>
      <c r="F77" s="42"/>
      <c r="G77" s="18"/>
      <c r="H77" s="18"/>
      <c r="I77" s="18"/>
      <c r="J77" s="40"/>
      <c r="K77" s="21"/>
      <c r="L77" s="17"/>
    </row>
    <row r="78" spans="1:12" ht="15.75" x14ac:dyDescent="0.2">
      <c r="A78" s="154"/>
      <c r="B78" s="153"/>
      <c r="C78" s="11"/>
      <c r="D78" s="42"/>
      <c r="E78" s="42"/>
      <c r="F78" s="42"/>
      <c r="G78" s="18"/>
      <c r="H78" s="18"/>
      <c r="I78" s="18"/>
      <c r="J78" s="40"/>
      <c r="K78" s="21"/>
      <c r="L78" s="17"/>
    </row>
    <row r="79" spans="1:12" ht="39.75" customHeight="1" x14ac:dyDescent="0.2">
      <c r="A79" s="154"/>
      <c r="B79" s="153"/>
      <c r="C79" s="11" t="s">
        <v>140</v>
      </c>
      <c r="D79" s="42" t="s">
        <v>117</v>
      </c>
      <c r="E79" s="42"/>
      <c r="F79" s="42"/>
      <c r="G79" s="18"/>
      <c r="H79" s="18"/>
      <c r="I79" s="18"/>
      <c r="J79" s="40" t="s">
        <v>54</v>
      </c>
      <c r="K79" s="21">
        <v>0</v>
      </c>
      <c r="L79" s="17">
        <f t="shared" si="3"/>
        <v>0</v>
      </c>
    </row>
    <row r="80" spans="1:12" ht="15.75" x14ac:dyDescent="0.2">
      <c r="A80" s="154"/>
      <c r="B80" s="153"/>
      <c r="C80" s="11"/>
      <c r="D80" s="42"/>
      <c r="E80" s="42"/>
      <c r="F80" s="42"/>
      <c r="G80" s="18"/>
      <c r="H80" s="18"/>
      <c r="I80" s="18"/>
      <c r="J80" s="40"/>
      <c r="K80" s="21"/>
      <c r="L80" s="17"/>
    </row>
    <row r="81" spans="1:12" ht="15" customHeight="1" x14ac:dyDescent="0.2">
      <c r="A81" s="154"/>
      <c r="B81" s="153"/>
      <c r="C81" s="11" t="s">
        <v>141</v>
      </c>
      <c r="D81" s="42" t="s">
        <v>118</v>
      </c>
      <c r="E81" s="42"/>
      <c r="F81" s="42"/>
      <c r="G81" s="18"/>
      <c r="H81" s="18"/>
      <c r="I81" s="18"/>
      <c r="J81" s="40" t="s">
        <v>54</v>
      </c>
      <c r="K81" s="21">
        <v>0</v>
      </c>
      <c r="L81" s="17">
        <f t="shared" si="3"/>
        <v>0</v>
      </c>
    </row>
    <row r="82" spans="1:12" ht="15" customHeight="1" x14ac:dyDescent="0.2">
      <c r="A82" s="154"/>
      <c r="B82" s="153"/>
      <c r="C82" s="11"/>
      <c r="D82" s="42"/>
      <c r="E82" s="42"/>
      <c r="F82" s="42"/>
      <c r="G82" s="18"/>
      <c r="H82" s="18"/>
      <c r="I82" s="18"/>
      <c r="J82" s="40"/>
      <c r="K82" s="21"/>
      <c r="L82" s="17"/>
    </row>
    <row r="83" spans="1:12" ht="15" customHeight="1" x14ac:dyDescent="0.2">
      <c r="A83" s="154"/>
      <c r="B83" s="153"/>
      <c r="C83" s="11" t="s">
        <v>25</v>
      </c>
      <c r="D83" s="42" t="s">
        <v>119</v>
      </c>
      <c r="E83" s="42"/>
      <c r="F83" s="42"/>
      <c r="G83" s="18"/>
      <c r="H83" s="18"/>
      <c r="I83" s="18"/>
      <c r="J83" s="40" t="s">
        <v>54</v>
      </c>
      <c r="K83" s="21">
        <v>0</v>
      </c>
      <c r="L83" s="17">
        <f t="shared" si="3"/>
        <v>0</v>
      </c>
    </row>
    <row r="84" spans="1:12" ht="15.75" x14ac:dyDescent="0.2">
      <c r="A84" s="154"/>
      <c r="B84" s="153"/>
      <c r="C84" s="11"/>
      <c r="D84" s="42"/>
      <c r="E84" s="42"/>
      <c r="F84" s="42"/>
      <c r="G84" s="18"/>
      <c r="H84" s="18"/>
      <c r="I84" s="18"/>
      <c r="J84" s="40"/>
      <c r="K84" s="21"/>
      <c r="L84" s="17"/>
    </row>
    <row r="85" spans="1:12" ht="15" customHeight="1" x14ac:dyDescent="0.2">
      <c r="A85" s="154"/>
      <c r="B85" s="153"/>
      <c r="C85" s="11" t="s">
        <v>24</v>
      </c>
      <c r="D85" s="42" t="s">
        <v>150</v>
      </c>
      <c r="E85" s="42"/>
      <c r="F85" s="42"/>
      <c r="G85" s="18"/>
      <c r="H85" s="18"/>
      <c r="I85" s="18"/>
      <c r="J85" s="40" t="s">
        <v>54</v>
      </c>
      <c r="K85" s="21">
        <v>0</v>
      </c>
      <c r="L85" s="17">
        <f t="shared" si="3"/>
        <v>0</v>
      </c>
    </row>
    <row r="86" spans="1:12" ht="15" customHeight="1" x14ac:dyDescent="0.2">
      <c r="A86" s="154"/>
      <c r="B86" s="153"/>
      <c r="C86" s="89" t="s">
        <v>433</v>
      </c>
      <c r="D86" s="42"/>
      <c r="E86" s="42"/>
      <c r="F86" s="42"/>
      <c r="G86" s="18"/>
      <c r="H86" s="18"/>
      <c r="I86" s="18"/>
      <c r="J86" s="40"/>
      <c r="K86" s="21"/>
      <c r="L86" s="17"/>
    </row>
    <row r="87" spans="1:12" ht="15.75" x14ac:dyDescent="0.2">
      <c r="A87" s="154"/>
      <c r="B87" s="153"/>
      <c r="C87" s="11"/>
      <c r="D87" s="42"/>
      <c r="E87" s="42"/>
      <c r="F87" s="42"/>
      <c r="G87" s="18"/>
      <c r="H87" s="18"/>
      <c r="I87" s="18"/>
      <c r="J87" s="40"/>
      <c r="K87" s="21"/>
      <c r="L87" s="17"/>
    </row>
    <row r="88" spans="1:12" ht="15.75" x14ac:dyDescent="0.2">
      <c r="A88" s="154"/>
      <c r="B88" s="153"/>
      <c r="C88" s="94" t="s">
        <v>151</v>
      </c>
      <c r="D88" s="42"/>
      <c r="E88" s="42"/>
      <c r="F88" s="42"/>
      <c r="G88" s="18"/>
      <c r="H88" s="18"/>
      <c r="I88" s="18"/>
      <c r="J88" s="40"/>
      <c r="K88" s="21"/>
      <c r="L88" s="17"/>
    </row>
    <row r="89" spans="1:12" ht="15.75" x14ac:dyDescent="0.2">
      <c r="A89" s="154"/>
      <c r="B89" s="153"/>
      <c r="C89" s="11" t="s">
        <v>152</v>
      </c>
      <c r="D89" s="42"/>
      <c r="E89" s="42"/>
      <c r="F89" s="42"/>
      <c r="G89" s="18"/>
      <c r="H89" s="18"/>
      <c r="I89" s="18"/>
      <c r="J89" s="40"/>
      <c r="K89" s="21"/>
      <c r="L89" s="17"/>
    </row>
    <row r="90" spans="1:12" ht="15.75" x14ac:dyDescent="0.2">
      <c r="A90" s="154"/>
      <c r="B90" s="153"/>
      <c r="C90" s="92" t="s">
        <v>416</v>
      </c>
      <c r="D90" s="42"/>
      <c r="E90" s="42"/>
      <c r="F90" s="42"/>
      <c r="G90" s="18"/>
      <c r="H90" s="18"/>
      <c r="I90" s="18"/>
      <c r="J90" s="40"/>
      <c r="K90" s="21"/>
      <c r="L90" s="17"/>
    </row>
    <row r="91" spans="1:12" ht="15.75" x14ac:dyDescent="0.2">
      <c r="A91" s="154"/>
      <c r="B91" s="153"/>
      <c r="C91" s="91" t="s">
        <v>418</v>
      </c>
      <c r="D91" s="42" t="s">
        <v>153</v>
      </c>
      <c r="E91" s="42"/>
      <c r="F91" s="42"/>
      <c r="G91" s="18"/>
      <c r="H91" s="18"/>
      <c r="I91" s="18"/>
      <c r="J91" s="40"/>
      <c r="K91" s="21"/>
      <c r="L91" s="17"/>
    </row>
    <row r="92" spans="1:12" ht="15.75" x14ac:dyDescent="0.2">
      <c r="A92" s="154"/>
      <c r="B92" s="153"/>
      <c r="C92" s="91" t="s">
        <v>419</v>
      </c>
      <c r="D92" s="42" t="s">
        <v>154</v>
      </c>
      <c r="E92" s="42"/>
      <c r="F92" s="42"/>
      <c r="G92" s="18"/>
      <c r="H92" s="18"/>
      <c r="I92" s="18"/>
      <c r="J92" s="40"/>
      <c r="K92" s="21"/>
      <c r="L92" s="17"/>
    </row>
    <row r="93" spans="1:12" ht="15.75" x14ac:dyDescent="0.2">
      <c r="A93" s="154"/>
      <c r="B93" s="153"/>
      <c r="C93" s="91" t="s">
        <v>417</v>
      </c>
      <c r="D93" s="42" t="s">
        <v>155</v>
      </c>
      <c r="E93" s="42"/>
      <c r="F93" s="42"/>
      <c r="G93" s="18"/>
      <c r="H93" s="18"/>
      <c r="I93" s="18"/>
      <c r="J93" s="40"/>
      <c r="K93" s="21"/>
      <c r="L93" s="17"/>
    </row>
    <row r="94" spans="1:12" ht="15.75" x14ac:dyDescent="0.2">
      <c r="A94" s="154"/>
      <c r="B94" s="153"/>
      <c r="C94" s="91" t="s">
        <v>420</v>
      </c>
      <c r="D94" s="42" t="s">
        <v>156</v>
      </c>
      <c r="E94" s="42"/>
      <c r="F94" s="42"/>
      <c r="G94" s="18"/>
      <c r="H94" s="18"/>
      <c r="I94" s="18"/>
      <c r="J94" s="40"/>
      <c r="K94" s="21"/>
      <c r="L94" s="17"/>
    </row>
    <row r="95" spans="1:12" ht="15.75" x14ac:dyDescent="0.2">
      <c r="A95" s="154"/>
      <c r="B95" s="153"/>
      <c r="C95" s="91" t="s">
        <v>421</v>
      </c>
      <c r="D95" s="42" t="s">
        <v>157</v>
      </c>
      <c r="E95" s="42"/>
      <c r="F95" s="42"/>
      <c r="G95" s="18"/>
      <c r="H95" s="18"/>
      <c r="I95" s="18"/>
      <c r="J95" s="40"/>
      <c r="K95" s="21"/>
      <c r="L95" s="17"/>
    </row>
    <row r="96" spans="1:12" ht="15.75" x14ac:dyDescent="0.2">
      <c r="A96" s="154"/>
      <c r="B96" s="153"/>
      <c r="C96" s="89" t="s">
        <v>422</v>
      </c>
      <c r="D96" s="42"/>
      <c r="E96" s="42"/>
      <c r="F96" s="42"/>
      <c r="G96" s="18"/>
      <c r="H96" s="18"/>
      <c r="I96" s="18"/>
      <c r="J96" s="40"/>
      <c r="K96" s="21"/>
      <c r="L96" s="17"/>
    </row>
    <row r="97" spans="1:12" ht="15.75" x14ac:dyDescent="0.2">
      <c r="A97" s="154"/>
      <c r="B97" s="153"/>
      <c r="C97" s="89" t="s">
        <v>423</v>
      </c>
      <c r="D97" s="42"/>
      <c r="E97" s="42"/>
      <c r="F97" s="42"/>
      <c r="G97" s="18"/>
      <c r="H97" s="18"/>
      <c r="I97" s="18"/>
      <c r="J97" s="40"/>
      <c r="K97" s="21"/>
      <c r="L97" s="17"/>
    </row>
    <row r="98" spans="1:12" ht="15.75" x14ac:dyDescent="0.2">
      <c r="A98" s="154"/>
      <c r="B98" s="153"/>
      <c r="C98" s="89" t="s">
        <v>424</v>
      </c>
      <c r="D98" s="42"/>
      <c r="E98" s="42"/>
      <c r="F98" s="42"/>
      <c r="G98" s="18"/>
      <c r="H98" s="18"/>
      <c r="I98" s="18"/>
      <c r="J98" s="40"/>
      <c r="K98" s="21"/>
      <c r="L98" s="17"/>
    </row>
    <row r="99" spans="1:12" ht="15.75" x14ac:dyDescent="0.2">
      <c r="A99" s="154"/>
      <c r="B99" s="153"/>
      <c r="C99" s="89" t="s">
        <v>425</v>
      </c>
      <c r="D99" s="42"/>
      <c r="E99" s="42"/>
      <c r="F99" s="42"/>
      <c r="G99" s="18"/>
      <c r="H99" s="18"/>
      <c r="I99" s="18"/>
      <c r="J99" s="40"/>
      <c r="K99" s="21"/>
      <c r="L99" s="17"/>
    </row>
    <row r="100" spans="1:12" ht="15.75" x14ac:dyDescent="0.2">
      <c r="A100" s="154"/>
      <c r="B100" s="153"/>
      <c r="C100" s="89" t="s">
        <v>426</v>
      </c>
      <c r="D100" s="42"/>
      <c r="E100" s="42"/>
      <c r="F100" s="42"/>
      <c r="G100" s="18"/>
      <c r="H100" s="18"/>
      <c r="I100" s="18"/>
      <c r="J100" s="40"/>
      <c r="K100" s="21"/>
      <c r="L100" s="17"/>
    </row>
    <row r="101" spans="1:12" ht="15.75" x14ac:dyDescent="0.2">
      <c r="A101" s="154"/>
      <c r="B101" s="153"/>
      <c r="C101" s="89" t="s">
        <v>427</v>
      </c>
      <c r="D101" s="42"/>
      <c r="E101" s="42"/>
      <c r="F101" s="42"/>
      <c r="G101" s="18"/>
      <c r="H101" s="18"/>
      <c r="I101" s="18"/>
      <c r="J101" s="40"/>
      <c r="K101" s="21"/>
      <c r="L101" s="17"/>
    </row>
    <row r="102" spans="1:12" ht="15.75" x14ac:dyDescent="0.2">
      <c r="A102" s="154"/>
      <c r="B102" s="153"/>
      <c r="C102" s="90" t="s">
        <v>158</v>
      </c>
      <c r="D102" s="42" t="s">
        <v>159</v>
      </c>
      <c r="E102" s="42"/>
      <c r="F102" s="42"/>
      <c r="G102" s="18"/>
      <c r="H102" s="18"/>
      <c r="I102" s="18"/>
      <c r="J102" s="40"/>
      <c r="K102" s="21"/>
      <c r="L102" s="17"/>
    </row>
    <row r="103" spans="1:12" ht="15.75" x14ac:dyDescent="0.2">
      <c r="A103" s="154"/>
      <c r="B103" s="153"/>
      <c r="C103" s="90" t="s">
        <v>160</v>
      </c>
      <c r="D103" s="42" t="s">
        <v>161</v>
      </c>
      <c r="E103" s="42"/>
      <c r="F103" s="42"/>
      <c r="G103" s="18"/>
      <c r="H103" s="18"/>
      <c r="I103" s="18"/>
      <c r="J103" s="40"/>
      <c r="K103" s="21"/>
      <c r="L103" s="17"/>
    </row>
    <row r="104" spans="1:12" ht="15.75" x14ac:dyDescent="0.2">
      <c r="A104" s="154"/>
      <c r="B104" s="153"/>
      <c r="C104" s="11"/>
      <c r="D104" s="42"/>
      <c r="E104" s="42"/>
      <c r="F104" s="42"/>
      <c r="G104" s="18"/>
      <c r="H104" s="18"/>
      <c r="I104" s="18"/>
      <c r="J104" s="40"/>
      <c r="K104" s="21"/>
      <c r="L104" s="17"/>
    </row>
    <row r="105" spans="1:12" ht="15.75" x14ac:dyDescent="0.2">
      <c r="A105" s="154"/>
      <c r="B105" s="153"/>
      <c r="C105" s="11" t="s">
        <v>21</v>
      </c>
      <c r="D105" s="42"/>
      <c r="E105" s="42"/>
      <c r="F105" s="42"/>
      <c r="G105" s="18"/>
      <c r="H105" s="18"/>
      <c r="I105" s="18"/>
      <c r="J105" s="40"/>
      <c r="K105" s="21"/>
      <c r="L105" s="17"/>
    </row>
    <row r="106" spans="1:12" ht="45" x14ac:dyDescent="0.2">
      <c r="A106" s="154"/>
      <c r="B106" s="156"/>
      <c r="C106" s="22" t="s">
        <v>133</v>
      </c>
      <c r="D106" s="42"/>
      <c r="F106" s="42"/>
      <c r="G106" s="18"/>
      <c r="H106" s="18"/>
      <c r="I106" s="18"/>
      <c r="J106" s="40"/>
      <c r="K106" s="21"/>
      <c r="L106" s="17"/>
    </row>
    <row r="107" spans="1:12" ht="15.75" customHeight="1" x14ac:dyDescent="0.2">
      <c r="A107" s="154"/>
      <c r="B107" s="152" t="s">
        <v>13</v>
      </c>
      <c r="C107" s="107" t="s">
        <v>20</v>
      </c>
      <c r="D107" s="108"/>
      <c r="E107" s="108"/>
      <c r="F107" s="108"/>
      <c r="G107" s="108"/>
      <c r="H107" s="108"/>
      <c r="I107" s="108"/>
      <c r="J107" s="108"/>
      <c r="K107" s="108"/>
      <c r="L107" s="109"/>
    </row>
    <row r="108" spans="1:12" ht="15" customHeight="1" x14ac:dyDescent="0.2">
      <c r="A108" s="154"/>
      <c r="B108" s="153"/>
      <c r="C108" s="11"/>
      <c r="D108" s="42"/>
      <c r="E108" s="42"/>
      <c r="F108" s="42"/>
      <c r="G108" s="18"/>
      <c r="H108" s="18"/>
      <c r="I108" s="18"/>
      <c r="J108" s="40"/>
      <c r="K108" s="21"/>
      <c r="L108" s="17"/>
    </row>
    <row r="109" spans="1:12" ht="15" customHeight="1" x14ac:dyDescent="0.2">
      <c r="A109" s="154"/>
      <c r="B109" s="153"/>
      <c r="C109" s="94" t="s">
        <v>143</v>
      </c>
      <c r="D109" s="42" t="s">
        <v>120</v>
      </c>
      <c r="E109" s="42"/>
      <c r="F109" s="42"/>
      <c r="G109" s="18"/>
      <c r="H109" s="18"/>
      <c r="I109" s="18"/>
      <c r="J109" s="40" t="s">
        <v>54</v>
      </c>
      <c r="K109" s="21">
        <v>0</v>
      </c>
      <c r="L109" s="17">
        <f t="shared" ref="L109:L144" si="4">K109*1.2</f>
        <v>0</v>
      </c>
    </row>
    <row r="110" spans="1:12" ht="15" customHeight="1" x14ac:dyDescent="0.2">
      <c r="A110" s="154"/>
      <c r="B110" s="153"/>
      <c r="C110" s="91" t="s">
        <v>428</v>
      </c>
      <c r="D110" s="42" t="s">
        <v>136</v>
      </c>
      <c r="E110" s="42"/>
      <c r="F110" s="42"/>
      <c r="G110" s="18"/>
      <c r="H110" s="18"/>
      <c r="I110" s="18"/>
      <c r="J110" s="40" t="s">
        <v>54</v>
      </c>
      <c r="K110" s="21">
        <v>0</v>
      </c>
      <c r="L110" s="17">
        <f t="shared" si="4"/>
        <v>0</v>
      </c>
    </row>
    <row r="111" spans="1:12" ht="15" customHeight="1" x14ac:dyDescent="0.2">
      <c r="A111" s="154"/>
      <c r="B111" s="153"/>
      <c r="C111" s="11" t="s">
        <v>144</v>
      </c>
      <c r="D111" s="42" t="s">
        <v>137</v>
      </c>
      <c r="E111" s="42"/>
      <c r="F111" s="42"/>
      <c r="G111" s="18"/>
      <c r="H111" s="18"/>
      <c r="I111" s="18"/>
      <c r="J111" s="40" t="s">
        <v>54</v>
      </c>
      <c r="K111" s="21">
        <v>0</v>
      </c>
      <c r="L111" s="17">
        <f t="shared" si="4"/>
        <v>0</v>
      </c>
    </row>
    <row r="112" spans="1:12" ht="15" customHeight="1" x14ac:dyDescent="0.2">
      <c r="A112" s="154"/>
      <c r="B112" s="153"/>
      <c r="C112" s="92" t="s">
        <v>407</v>
      </c>
      <c r="D112" s="42"/>
      <c r="E112" s="42"/>
      <c r="F112" s="42"/>
      <c r="G112" s="18"/>
      <c r="H112" s="18"/>
      <c r="I112" s="18"/>
      <c r="J112" s="40"/>
      <c r="K112" s="21"/>
      <c r="L112" s="17"/>
    </row>
    <row r="113" spans="1:12" ht="15" customHeight="1" x14ac:dyDescent="0.2">
      <c r="A113" s="154"/>
      <c r="B113" s="153"/>
      <c r="C113" s="92" t="s">
        <v>408</v>
      </c>
      <c r="D113" s="42"/>
      <c r="E113" s="42"/>
      <c r="F113" s="42"/>
      <c r="G113" s="18"/>
      <c r="H113" s="18"/>
      <c r="I113" s="18"/>
      <c r="J113" s="40"/>
      <c r="K113" s="21"/>
      <c r="L113" s="17"/>
    </row>
    <row r="114" spans="1:12" ht="15" customHeight="1" x14ac:dyDescent="0.2">
      <c r="A114" s="154"/>
      <c r="B114" s="153"/>
      <c r="C114" s="92" t="s">
        <v>430</v>
      </c>
      <c r="D114" s="42"/>
      <c r="E114" s="42"/>
      <c r="F114" s="42"/>
      <c r="G114" s="18"/>
      <c r="H114" s="18"/>
      <c r="I114" s="18"/>
      <c r="J114" s="40"/>
      <c r="K114" s="21"/>
      <c r="L114" s="17"/>
    </row>
    <row r="115" spans="1:12" ht="15" customHeight="1" x14ac:dyDescent="0.2">
      <c r="A115" s="154"/>
      <c r="B115" s="153"/>
      <c r="C115" s="92" t="s">
        <v>431</v>
      </c>
      <c r="D115" s="42"/>
      <c r="E115" s="42"/>
      <c r="F115" s="42"/>
      <c r="G115" s="18"/>
      <c r="H115" s="18"/>
      <c r="I115" s="18"/>
      <c r="J115" s="40"/>
      <c r="K115" s="21"/>
      <c r="L115" s="17"/>
    </row>
    <row r="116" spans="1:12" ht="15" customHeight="1" x14ac:dyDescent="0.2">
      <c r="A116" s="154"/>
      <c r="B116" s="153"/>
      <c r="C116" s="92" t="s">
        <v>432</v>
      </c>
      <c r="D116" s="42"/>
      <c r="E116" s="42"/>
      <c r="F116" s="42"/>
      <c r="G116" s="18"/>
      <c r="H116" s="18"/>
      <c r="I116" s="18"/>
      <c r="J116" s="40"/>
      <c r="K116" s="21"/>
      <c r="L116" s="17"/>
    </row>
    <row r="117" spans="1:12" ht="15" customHeight="1" x14ac:dyDescent="0.2">
      <c r="A117" s="154"/>
      <c r="B117" s="153"/>
      <c r="C117" s="11"/>
      <c r="D117" s="42"/>
      <c r="E117" s="42"/>
      <c r="F117" s="42"/>
      <c r="G117" s="18"/>
      <c r="H117" s="18"/>
      <c r="I117" s="18"/>
      <c r="J117" s="40"/>
      <c r="K117" s="21"/>
      <c r="L117" s="17"/>
    </row>
    <row r="118" spans="1:12" ht="15" customHeight="1" x14ac:dyDescent="0.2">
      <c r="A118" s="154"/>
      <c r="B118" s="153"/>
      <c r="C118" s="11" t="s">
        <v>142</v>
      </c>
      <c r="D118" s="42" t="s">
        <v>162</v>
      </c>
      <c r="E118" s="42"/>
      <c r="F118" s="42"/>
      <c r="G118" s="18"/>
      <c r="H118" s="18"/>
      <c r="I118" s="18"/>
      <c r="J118" s="40" t="s">
        <v>54</v>
      </c>
      <c r="K118" s="21">
        <v>0</v>
      </c>
      <c r="L118" s="17">
        <f t="shared" ref="L118:L120" si="5">K118*1.2</f>
        <v>0</v>
      </c>
    </row>
    <row r="119" spans="1:12" ht="15" customHeight="1" x14ac:dyDescent="0.2">
      <c r="A119" s="154"/>
      <c r="B119" s="153"/>
      <c r="C119" s="11" t="s">
        <v>145</v>
      </c>
      <c r="D119" s="42" t="s">
        <v>163</v>
      </c>
      <c r="E119" s="42"/>
      <c r="F119" s="42"/>
      <c r="G119" s="18"/>
      <c r="H119" s="18"/>
      <c r="I119" s="18"/>
      <c r="J119" s="40" t="s">
        <v>54</v>
      </c>
      <c r="K119" s="21">
        <v>0</v>
      </c>
      <c r="L119" s="17">
        <f t="shared" si="5"/>
        <v>0</v>
      </c>
    </row>
    <row r="120" spans="1:12" ht="15" customHeight="1" x14ac:dyDescent="0.2">
      <c r="A120" s="154"/>
      <c r="B120" s="153"/>
      <c r="C120" s="94" t="s">
        <v>146</v>
      </c>
      <c r="D120" s="42" t="s">
        <v>164</v>
      </c>
      <c r="E120" s="42"/>
      <c r="F120" s="42"/>
      <c r="G120" s="18"/>
      <c r="H120" s="18"/>
      <c r="I120" s="18"/>
      <c r="J120" s="40" t="s">
        <v>54</v>
      </c>
      <c r="K120" s="21">
        <v>0</v>
      </c>
      <c r="L120" s="17">
        <f t="shared" si="5"/>
        <v>0</v>
      </c>
    </row>
    <row r="121" spans="1:12" ht="15" customHeight="1" x14ac:dyDescent="0.2">
      <c r="A121" s="154"/>
      <c r="B121" s="153"/>
      <c r="C121" s="13"/>
      <c r="D121" s="42"/>
      <c r="E121" s="42"/>
      <c r="F121" s="42"/>
      <c r="G121" s="18"/>
      <c r="H121" s="18"/>
      <c r="I121" s="18"/>
      <c r="J121" s="40"/>
      <c r="K121" s="21"/>
      <c r="L121" s="17"/>
    </row>
    <row r="122" spans="1:12" ht="15" customHeight="1" x14ac:dyDescent="0.2">
      <c r="A122" s="154"/>
      <c r="B122" s="153"/>
      <c r="C122" s="92" t="s">
        <v>400</v>
      </c>
      <c r="D122" s="42"/>
      <c r="E122" s="42"/>
      <c r="F122" s="42"/>
      <c r="G122" s="18"/>
      <c r="H122" s="18"/>
      <c r="I122" s="18"/>
      <c r="J122" s="40"/>
      <c r="K122" s="21"/>
      <c r="L122" s="17"/>
    </row>
    <row r="123" spans="1:12" ht="15" customHeight="1" x14ac:dyDescent="0.2">
      <c r="A123" s="154"/>
      <c r="B123" s="153"/>
      <c r="C123" s="92" t="s">
        <v>411</v>
      </c>
      <c r="D123" s="42"/>
      <c r="E123" s="42"/>
      <c r="F123" s="42"/>
      <c r="G123" s="18"/>
      <c r="H123" s="18"/>
      <c r="I123" s="18"/>
      <c r="J123" s="40"/>
      <c r="K123" s="21"/>
      <c r="L123" s="17"/>
    </row>
    <row r="124" spans="1:12" ht="15" customHeight="1" x14ac:dyDescent="0.2">
      <c r="A124" s="154"/>
      <c r="B124" s="153"/>
      <c r="C124" s="11" t="s">
        <v>30</v>
      </c>
      <c r="D124" s="42" t="s">
        <v>121</v>
      </c>
      <c r="E124" s="42"/>
      <c r="F124" s="42"/>
      <c r="G124" s="18"/>
      <c r="H124" s="18"/>
      <c r="I124" s="18"/>
      <c r="J124" s="40" t="s">
        <v>54</v>
      </c>
      <c r="K124" s="21">
        <v>0</v>
      </c>
      <c r="L124" s="17">
        <f t="shared" si="4"/>
        <v>0</v>
      </c>
    </row>
    <row r="125" spans="1:12" ht="15" customHeight="1" x14ac:dyDescent="0.2">
      <c r="A125" s="154"/>
      <c r="B125" s="153"/>
      <c r="C125" s="11"/>
      <c r="D125" s="42"/>
      <c r="E125" s="42"/>
      <c r="F125" s="42"/>
      <c r="G125" s="18"/>
      <c r="H125" s="18"/>
      <c r="I125" s="18"/>
      <c r="J125" s="40"/>
      <c r="K125" s="21"/>
      <c r="L125" s="17"/>
    </row>
    <row r="126" spans="1:12" ht="15" customHeight="1" x14ac:dyDescent="0.2">
      <c r="A126" s="154"/>
      <c r="B126" s="153"/>
      <c r="C126" s="11" t="s">
        <v>102</v>
      </c>
      <c r="D126" s="42" t="s">
        <v>122</v>
      </c>
      <c r="E126" s="42"/>
      <c r="F126" s="42"/>
      <c r="G126" s="18"/>
      <c r="H126" s="18"/>
      <c r="I126" s="18"/>
      <c r="J126" s="40" t="s">
        <v>54</v>
      </c>
      <c r="K126" s="21">
        <v>0</v>
      </c>
      <c r="L126" s="17">
        <f t="shared" ref="L126:L128" si="6">K126*1.2</f>
        <v>0</v>
      </c>
    </row>
    <row r="127" spans="1:12" ht="15" customHeight="1" x14ac:dyDescent="0.2">
      <c r="A127" s="154"/>
      <c r="B127" s="153"/>
      <c r="C127" s="11" t="s">
        <v>134</v>
      </c>
      <c r="D127" s="42" t="s">
        <v>165</v>
      </c>
      <c r="E127" s="42"/>
      <c r="F127" s="42"/>
      <c r="G127" s="18"/>
      <c r="H127" s="18"/>
      <c r="I127" s="18"/>
      <c r="J127" s="40" t="s">
        <v>54</v>
      </c>
      <c r="K127" s="21">
        <v>0</v>
      </c>
      <c r="L127" s="17">
        <f t="shared" si="6"/>
        <v>0</v>
      </c>
    </row>
    <row r="128" spans="1:12" ht="15" customHeight="1" x14ac:dyDescent="0.2">
      <c r="A128" s="154"/>
      <c r="B128" s="153"/>
      <c r="C128" s="11" t="s">
        <v>135</v>
      </c>
      <c r="D128" s="42" t="s">
        <v>166</v>
      </c>
      <c r="E128" s="42"/>
      <c r="F128" s="42"/>
      <c r="G128" s="18"/>
      <c r="H128" s="18"/>
      <c r="I128" s="18"/>
      <c r="J128" s="40" t="s">
        <v>54</v>
      </c>
      <c r="K128" s="21">
        <v>0</v>
      </c>
      <c r="L128" s="17">
        <f t="shared" si="6"/>
        <v>0</v>
      </c>
    </row>
    <row r="129" spans="1:12" ht="15.75" x14ac:dyDescent="0.2">
      <c r="A129" s="154"/>
      <c r="B129" s="153"/>
      <c r="C129" s="11"/>
      <c r="D129" s="42"/>
      <c r="E129" s="42"/>
      <c r="F129" s="42"/>
      <c r="G129" s="18"/>
      <c r="H129" s="18"/>
      <c r="I129" s="18"/>
      <c r="J129" s="40"/>
      <c r="K129" s="21"/>
      <c r="L129" s="17"/>
    </row>
    <row r="130" spans="1:12" ht="15.75" x14ac:dyDescent="0.2">
      <c r="A130" s="154"/>
      <c r="B130" s="153"/>
      <c r="C130" s="11" t="s">
        <v>35</v>
      </c>
      <c r="D130" s="42"/>
      <c r="E130" s="42"/>
      <c r="F130" s="42"/>
      <c r="G130" s="18"/>
      <c r="H130" s="18"/>
      <c r="I130" s="18"/>
      <c r="J130" s="40"/>
      <c r="K130" s="21"/>
      <c r="L130" s="17"/>
    </row>
    <row r="131" spans="1:12" ht="15.75" x14ac:dyDescent="0.2">
      <c r="A131" s="154"/>
      <c r="B131" s="153"/>
      <c r="C131" s="94" t="s">
        <v>36</v>
      </c>
      <c r="D131" s="42" t="s">
        <v>130</v>
      </c>
      <c r="E131" s="42"/>
      <c r="F131" s="42"/>
      <c r="G131" s="18"/>
      <c r="H131" s="18"/>
      <c r="I131" s="18"/>
      <c r="J131" s="40" t="s">
        <v>16</v>
      </c>
      <c r="K131" s="21">
        <v>0</v>
      </c>
      <c r="L131" s="17">
        <f t="shared" si="4"/>
        <v>0</v>
      </c>
    </row>
    <row r="132" spans="1:12" ht="15.75" x14ac:dyDescent="0.2">
      <c r="A132" s="154"/>
      <c r="B132" s="153"/>
      <c r="C132" s="94" t="s">
        <v>138</v>
      </c>
      <c r="D132" s="42" t="s">
        <v>131</v>
      </c>
      <c r="E132" s="42"/>
      <c r="F132" s="42"/>
      <c r="G132" s="18"/>
      <c r="H132" s="18"/>
      <c r="I132" s="18"/>
      <c r="J132" s="40" t="s">
        <v>16</v>
      </c>
      <c r="K132" s="21">
        <v>0</v>
      </c>
      <c r="L132" s="17">
        <f t="shared" si="4"/>
        <v>0</v>
      </c>
    </row>
    <row r="133" spans="1:12" ht="15.75" x14ac:dyDescent="0.2">
      <c r="A133" s="154"/>
      <c r="B133" s="153"/>
      <c r="C133" s="11" t="s">
        <v>139</v>
      </c>
      <c r="D133" s="42" t="s">
        <v>132</v>
      </c>
      <c r="E133" s="42"/>
      <c r="F133" s="42"/>
      <c r="G133" s="18"/>
      <c r="H133" s="18"/>
      <c r="I133" s="18"/>
      <c r="J133" s="40" t="s">
        <v>16</v>
      </c>
      <c r="K133" s="21">
        <v>0</v>
      </c>
      <c r="L133" s="17">
        <f t="shared" si="4"/>
        <v>0</v>
      </c>
    </row>
    <row r="134" spans="1:12" ht="15.75" x14ac:dyDescent="0.2">
      <c r="A134" s="154"/>
      <c r="B134" s="153"/>
      <c r="C134" s="89" t="s">
        <v>406</v>
      </c>
      <c r="D134" s="42"/>
      <c r="E134" s="42"/>
      <c r="F134" s="42"/>
      <c r="G134" s="18"/>
      <c r="H134" s="18"/>
      <c r="I134" s="18"/>
      <c r="J134" s="40"/>
      <c r="K134" s="21"/>
      <c r="L134" s="17"/>
    </row>
    <row r="135" spans="1:12" ht="15.75" x14ac:dyDescent="0.2">
      <c r="A135" s="154"/>
      <c r="B135" s="153"/>
      <c r="C135" s="89" t="s">
        <v>401</v>
      </c>
      <c r="D135" s="42"/>
      <c r="E135" s="42"/>
      <c r="F135" s="42"/>
      <c r="G135" s="18"/>
      <c r="H135" s="18"/>
      <c r="I135" s="18"/>
      <c r="J135" s="40"/>
      <c r="K135" s="21"/>
      <c r="L135" s="17"/>
    </row>
    <row r="136" spans="1:12" ht="15.75" x14ac:dyDescent="0.2">
      <c r="A136" s="154"/>
      <c r="B136" s="153"/>
      <c r="C136" s="89" t="s">
        <v>402</v>
      </c>
      <c r="D136" s="42"/>
      <c r="E136" s="42"/>
      <c r="F136" s="42"/>
      <c r="G136" s="18"/>
      <c r="H136" s="18"/>
      <c r="I136" s="18"/>
      <c r="J136" s="40"/>
      <c r="K136" s="21"/>
      <c r="L136" s="17"/>
    </row>
    <row r="137" spans="1:12" ht="15.75" x14ac:dyDescent="0.2">
      <c r="A137" s="154"/>
      <c r="B137" s="153"/>
      <c r="C137" s="89" t="s">
        <v>403</v>
      </c>
      <c r="D137" s="42"/>
      <c r="E137" s="42"/>
      <c r="F137" s="42"/>
      <c r="G137" s="18"/>
      <c r="H137" s="18"/>
      <c r="I137" s="18"/>
      <c r="J137" s="40"/>
      <c r="K137" s="21"/>
      <c r="L137" s="17"/>
    </row>
    <row r="138" spans="1:12" ht="15.75" x14ac:dyDescent="0.2">
      <c r="A138" s="154"/>
      <c r="B138" s="153"/>
      <c r="C138" s="89" t="s">
        <v>404</v>
      </c>
      <c r="D138" s="42"/>
      <c r="E138" s="42"/>
      <c r="F138" s="42"/>
      <c r="G138" s="18"/>
      <c r="H138" s="18"/>
      <c r="I138" s="18"/>
      <c r="J138" s="40"/>
      <c r="K138" s="21"/>
      <c r="L138" s="17"/>
    </row>
    <row r="139" spans="1:12" ht="15.75" x14ac:dyDescent="0.2">
      <c r="A139" s="154"/>
      <c r="B139" s="153"/>
      <c r="C139" s="89" t="s">
        <v>405</v>
      </c>
      <c r="D139" s="42"/>
      <c r="E139" s="42"/>
      <c r="F139" s="42"/>
      <c r="G139" s="18"/>
      <c r="H139" s="18"/>
      <c r="I139" s="18"/>
      <c r="J139" s="40"/>
      <c r="K139" s="21"/>
      <c r="L139" s="17"/>
    </row>
    <row r="140" spans="1:12" ht="15.75" x14ac:dyDescent="0.2">
      <c r="A140" s="154"/>
      <c r="B140" s="153"/>
      <c r="C140" s="11"/>
      <c r="D140" s="42"/>
      <c r="E140" s="42"/>
      <c r="F140" s="42"/>
      <c r="G140" s="18"/>
      <c r="H140" s="18"/>
      <c r="I140" s="18"/>
      <c r="J140" s="40"/>
      <c r="K140" s="21"/>
      <c r="L140" s="17"/>
    </row>
    <row r="141" spans="1:12" ht="15.75" x14ac:dyDescent="0.2">
      <c r="A141" s="154"/>
      <c r="B141" s="153"/>
      <c r="C141" s="11" t="s">
        <v>37</v>
      </c>
      <c r="D141" s="42"/>
      <c r="E141" s="42"/>
      <c r="F141" s="42"/>
      <c r="G141" s="18"/>
      <c r="H141" s="18"/>
      <c r="I141" s="18"/>
      <c r="J141" s="40" t="s">
        <v>16</v>
      </c>
      <c r="K141" s="21">
        <v>0</v>
      </c>
      <c r="L141" s="17">
        <f t="shared" si="4"/>
        <v>0</v>
      </c>
    </row>
    <row r="142" spans="1:12" ht="15.75" x14ac:dyDescent="0.2">
      <c r="A142" s="154"/>
      <c r="B142" s="153"/>
      <c r="C142" s="11"/>
      <c r="D142" s="42"/>
      <c r="E142" s="42"/>
      <c r="F142" s="42"/>
      <c r="G142" s="18"/>
      <c r="H142" s="18"/>
      <c r="I142" s="18"/>
      <c r="J142" s="40"/>
      <c r="K142" s="21"/>
      <c r="L142" s="17"/>
    </row>
    <row r="143" spans="1:12" ht="15" customHeight="1" x14ac:dyDescent="0.2">
      <c r="A143" s="154"/>
      <c r="B143" s="153"/>
      <c r="C143" s="11"/>
      <c r="D143" s="42"/>
      <c r="E143" s="42"/>
      <c r="F143" s="42"/>
      <c r="G143" s="18"/>
      <c r="H143" s="18"/>
      <c r="I143" s="18"/>
      <c r="J143" s="40"/>
      <c r="K143" s="21"/>
      <c r="L143" s="17"/>
    </row>
    <row r="144" spans="1:12" ht="15" customHeight="1" x14ac:dyDescent="0.2">
      <c r="A144" s="154"/>
      <c r="B144" s="153"/>
      <c r="C144" s="6" t="s">
        <v>5</v>
      </c>
      <c r="D144" s="42" t="s">
        <v>167</v>
      </c>
      <c r="E144" s="42"/>
      <c r="F144" s="42"/>
      <c r="G144" s="18"/>
      <c r="H144" s="18"/>
      <c r="I144" s="18"/>
      <c r="J144" s="40" t="s">
        <v>54</v>
      </c>
      <c r="K144" s="21">
        <v>0</v>
      </c>
      <c r="L144" s="17">
        <f t="shared" si="4"/>
        <v>0</v>
      </c>
    </row>
    <row r="145" spans="1:12" ht="15" customHeight="1" x14ac:dyDescent="0.2">
      <c r="A145" s="154"/>
      <c r="B145" s="153"/>
      <c r="C145" s="89" t="s">
        <v>434</v>
      </c>
      <c r="D145" s="42"/>
      <c r="E145" s="42"/>
      <c r="F145" s="42"/>
      <c r="G145" s="18"/>
      <c r="H145" s="18"/>
      <c r="I145" s="18"/>
      <c r="J145" s="40"/>
      <c r="K145" s="21"/>
      <c r="L145" s="17"/>
    </row>
    <row r="146" spans="1:12" ht="15" customHeight="1" x14ac:dyDescent="0.2">
      <c r="A146" s="154"/>
      <c r="B146" s="153"/>
      <c r="C146" s="89" t="s">
        <v>435</v>
      </c>
      <c r="D146" s="42"/>
      <c r="E146" s="42"/>
      <c r="F146" s="42"/>
      <c r="G146" s="18"/>
      <c r="H146" s="18"/>
      <c r="I146" s="18"/>
      <c r="J146" s="40"/>
      <c r="K146" s="21"/>
      <c r="L146" s="17"/>
    </row>
    <row r="147" spans="1:12" ht="15" customHeight="1" x14ac:dyDescent="0.2">
      <c r="A147" s="154"/>
      <c r="B147" s="153"/>
      <c r="C147" s="6"/>
      <c r="D147" s="42"/>
      <c r="E147" s="42"/>
      <c r="F147" s="42"/>
      <c r="G147" s="18"/>
      <c r="H147" s="18"/>
      <c r="I147" s="18"/>
      <c r="J147" s="40"/>
      <c r="K147" s="21"/>
      <c r="L147" s="17"/>
    </row>
    <row r="148" spans="1:12" ht="15" customHeight="1" x14ac:dyDescent="0.2">
      <c r="A148" s="154"/>
      <c r="B148" s="153"/>
      <c r="C148" s="11"/>
      <c r="D148" s="42"/>
      <c r="F148" s="42"/>
      <c r="G148" s="18"/>
      <c r="H148" s="18"/>
      <c r="I148" s="18"/>
      <c r="J148" s="40"/>
      <c r="K148" s="21"/>
      <c r="L148" s="17"/>
    </row>
    <row r="149" spans="1:12" ht="15.75" customHeight="1" x14ac:dyDescent="0.2">
      <c r="A149" s="154"/>
      <c r="B149" s="153" t="s">
        <v>126</v>
      </c>
      <c r="C149" s="107" t="s">
        <v>125</v>
      </c>
      <c r="D149" s="108"/>
      <c r="E149" s="108"/>
      <c r="F149" s="108"/>
      <c r="G149" s="108"/>
      <c r="H149" s="108"/>
      <c r="I149" s="108"/>
      <c r="J149" s="108"/>
      <c r="K149" s="108"/>
      <c r="L149" s="109"/>
    </row>
    <row r="150" spans="1:12" ht="15" customHeight="1" x14ac:dyDescent="0.2">
      <c r="A150" s="154"/>
      <c r="B150" s="153"/>
      <c r="C150" s="11"/>
      <c r="D150" s="42"/>
      <c r="E150" s="42"/>
      <c r="F150" s="42"/>
      <c r="G150" s="18"/>
      <c r="H150" s="18"/>
      <c r="I150" s="18"/>
      <c r="J150" s="40"/>
      <c r="K150" s="21"/>
      <c r="L150" s="17"/>
    </row>
    <row r="151" spans="1:12" ht="15" customHeight="1" x14ac:dyDescent="0.2">
      <c r="A151" s="154"/>
      <c r="B151" s="153"/>
      <c r="C151" s="9" t="s">
        <v>127</v>
      </c>
      <c r="D151" s="42" t="s">
        <v>168</v>
      </c>
      <c r="E151" s="42"/>
      <c r="F151" s="42"/>
      <c r="G151" s="18"/>
      <c r="H151" s="18"/>
      <c r="I151" s="18"/>
      <c r="J151" s="40" t="s">
        <v>54</v>
      </c>
      <c r="K151" s="21">
        <v>0</v>
      </c>
      <c r="L151" s="17">
        <f t="shared" ref="L151:L153" si="7">K151*1.2</f>
        <v>0</v>
      </c>
    </row>
    <row r="152" spans="1:12" ht="15" customHeight="1" x14ac:dyDescent="0.2">
      <c r="A152" s="154"/>
      <c r="B152" s="153"/>
      <c r="C152" s="9" t="s">
        <v>128</v>
      </c>
      <c r="D152" s="42" t="s">
        <v>169</v>
      </c>
      <c r="E152" s="42"/>
      <c r="F152" s="42"/>
      <c r="G152" s="18"/>
      <c r="H152" s="18"/>
      <c r="I152" s="18"/>
      <c r="J152" s="40" t="s">
        <v>54</v>
      </c>
      <c r="K152" s="21">
        <v>0</v>
      </c>
      <c r="L152" s="17">
        <f t="shared" si="7"/>
        <v>0</v>
      </c>
    </row>
    <row r="153" spans="1:12" ht="15" customHeight="1" x14ac:dyDescent="0.2">
      <c r="A153" s="154"/>
      <c r="B153" s="153"/>
      <c r="C153" s="95" t="s">
        <v>129</v>
      </c>
      <c r="D153" s="42" t="s">
        <v>170</v>
      </c>
      <c r="E153" s="42"/>
      <c r="F153" s="42"/>
      <c r="G153" s="18"/>
      <c r="H153" s="18"/>
      <c r="I153" s="18"/>
      <c r="J153" s="40" t="s">
        <v>54</v>
      </c>
      <c r="K153" s="21">
        <v>0</v>
      </c>
      <c r="L153" s="17">
        <f t="shared" si="7"/>
        <v>0</v>
      </c>
    </row>
    <row r="154" spans="1:12" ht="15" customHeight="1" x14ac:dyDescent="0.2">
      <c r="A154" s="154"/>
      <c r="B154" s="153"/>
      <c r="C154" s="93" t="s">
        <v>413</v>
      </c>
      <c r="D154" s="42"/>
      <c r="E154" s="42"/>
      <c r="F154" s="42"/>
      <c r="G154" s="18"/>
      <c r="H154" s="18"/>
      <c r="I154" s="18"/>
      <c r="J154" s="40"/>
      <c r="K154" s="21"/>
      <c r="L154" s="17"/>
    </row>
    <row r="155" spans="1:12" ht="15" customHeight="1" x14ac:dyDescent="0.2">
      <c r="A155" s="154"/>
      <c r="B155" s="153"/>
      <c r="C155" s="93" t="s">
        <v>412</v>
      </c>
      <c r="D155" s="42"/>
      <c r="E155" s="42"/>
      <c r="F155" s="42"/>
      <c r="G155" s="18"/>
      <c r="H155" s="18"/>
      <c r="I155" s="18"/>
      <c r="J155" s="40"/>
      <c r="K155" s="21"/>
      <c r="L155" s="17"/>
    </row>
    <row r="156" spans="1:12" ht="15" customHeight="1" x14ac:dyDescent="0.2">
      <c r="A156" s="154"/>
      <c r="B156" s="153"/>
      <c r="C156" s="93" t="s">
        <v>409</v>
      </c>
      <c r="D156" s="42"/>
      <c r="E156" s="42"/>
      <c r="F156" s="42"/>
      <c r="G156" s="18"/>
      <c r="H156" s="18"/>
      <c r="I156" s="18"/>
      <c r="J156" s="40"/>
      <c r="K156" s="21"/>
      <c r="L156" s="17"/>
    </row>
    <row r="157" spans="1:12" ht="15" customHeight="1" x14ac:dyDescent="0.2">
      <c r="A157" s="154"/>
      <c r="B157" s="153"/>
      <c r="C157" s="93" t="s">
        <v>429</v>
      </c>
      <c r="D157" s="42"/>
      <c r="E157" s="42"/>
      <c r="F157" s="42"/>
      <c r="G157" s="18"/>
      <c r="H157" s="18"/>
      <c r="I157" s="18"/>
      <c r="J157" s="40"/>
      <c r="K157" s="21"/>
      <c r="L157" s="17"/>
    </row>
    <row r="158" spans="1:12" ht="15" customHeight="1" x14ac:dyDescent="0.2">
      <c r="A158" s="154"/>
      <c r="B158" s="153"/>
      <c r="C158" s="93" t="s">
        <v>410</v>
      </c>
      <c r="D158" s="42"/>
      <c r="E158" s="43"/>
      <c r="F158" s="42"/>
      <c r="G158" s="18"/>
      <c r="H158" s="18"/>
      <c r="I158" s="18"/>
      <c r="J158" s="40"/>
      <c r="K158" s="21"/>
      <c r="L158" s="17"/>
    </row>
    <row r="159" spans="1:12" ht="92.25" customHeight="1" x14ac:dyDescent="0.2">
      <c r="A159" s="154"/>
      <c r="B159" s="53"/>
      <c r="C159" s="22" t="s">
        <v>133</v>
      </c>
      <c r="D159" s="43"/>
      <c r="F159" s="43"/>
      <c r="G159" s="10"/>
      <c r="H159" s="10"/>
      <c r="I159" s="10"/>
      <c r="J159" s="41"/>
      <c r="K159" s="161"/>
      <c r="L159" s="162"/>
    </row>
    <row r="160" spans="1:12" ht="38.85" customHeight="1" x14ac:dyDescent="0.2">
      <c r="A160" s="147" t="s">
        <v>96</v>
      </c>
      <c r="B160" s="172" t="s">
        <v>104</v>
      </c>
      <c r="C160" s="173"/>
      <c r="D160" s="104"/>
      <c r="E160" s="104"/>
      <c r="F160" s="104"/>
      <c r="G160" s="104"/>
      <c r="H160" s="104"/>
      <c r="I160" s="104"/>
      <c r="J160" s="104"/>
      <c r="K160" s="104"/>
    </row>
    <row r="161" spans="1:11" ht="28.5" customHeight="1" x14ac:dyDescent="0.2">
      <c r="A161" s="148"/>
      <c r="B161" s="7"/>
      <c r="C161" s="105"/>
      <c r="D161" s="105"/>
      <c r="E161" s="105"/>
      <c r="F161" s="105"/>
      <c r="G161" s="105"/>
      <c r="H161" s="105"/>
      <c r="I161" s="105"/>
      <c r="J161" s="105"/>
      <c r="K161" s="106"/>
    </row>
    <row r="162" spans="1:11" ht="43.5" customHeight="1" x14ac:dyDescent="0.2">
      <c r="A162" s="148"/>
      <c r="B162" s="132" t="s">
        <v>43</v>
      </c>
      <c r="C162" s="98" t="s">
        <v>43</v>
      </c>
      <c r="D162" s="99"/>
      <c r="E162" s="99"/>
      <c r="F162" s="99"/>
      <c r="G162" s="99"/>
      <c r="H162" s="99"/>
      <c r="I162" s="99"/>
      <c r="J162" s="99"/>
      <c r="K162" s="100"/>
    </row>
    <row r="163" spans="1:11" ht="39" customHeight="1" x14ac:dyDescent="0.2">
      <c r="A163" s="148"/>
      <c r="B163" s="133"/>
      <c r="C163" s="134" t="s">
        <v>0</v>
      </c>
      <c r="D163" s="123" t="s">
        <v>15</v>
      </c>
      <c r="E163" s="123" t="s">
        <v>149</v>
      </c>
      <c r="F163" s="136" t="s">
        <v>14</v>
      </c>
      <c r="G163" s="136" t="s">
        <v>3</v>
      </c>
      <c r="H163" s="123" t="s">
        <v>4</v>
      </c>
      <c r="I163" s="123" t="s">
        <v>22</v>
      </c>
      <c r="J163" s="125" t="s">
        <v>1</v>
      </c>
      <c r="K163" s="127" t="s">
        <v>2</v>
      </c>
    </row>
    <row r="164" spans="1:11" ht="12.75" customHeight="1" x14ac:dyDescent="0.2">
      <c r="A164" s="148"/>
      <c r="B164" s="133"/>
      <c r="C164" s="135"/>
      <c r="D164" s="124"/>
      <c r="E164" s="124"/>
      <c r="F164" s="137"/>
      <c r="G164" s="137"/>
      <c r="H164" s="124"/>
      <c r="I164" s="124"/>
      <c r="J164" s="126"/>
      <c r="K164" s="128"/>
    </row>
    <row r="165" spans="1:11" ht="35.25" customHeight="1" x14ac:dyDescent="0.2">
      <c r="A165" s="148"/>
      <c r="B165" s="133"/>
      <c r="C165" s="2" t="s">
        <v>10</v>
      </c>
      <c r="D165" s="44"/>
      <c r="E165" s="16"/>
      <c r="F165" s="3"/>
      <c r="G165" s="3"/>
      <c r="H165" s="3"/>
      <c r="I165" s="26"/>
      <c r="J165" s="12"/>
      <c r="K165" s="8"/>
    </row>
    <row r="166" spans="1:11" ht="16.5" customHeight="1" x14ac:dyDescent="0.2">
      <c r="A166" s="148"/>
      <c r="B166" s="133"/>
      <c r="C166" s="13" t="s">
        <v>44</v>
      </c>
      <c r="D166" s="16" t="s">
        <v>258</v>
      </c>
      <c r="E166" s="16"/>
      <c r="F166" s="19"/>
      <c r="G166" s="19"/>
      <c r="H166" s="19"/>
      <c r="I166" s="27" t="s">
        <v>16</v>
      </c>
      <c r="J166" s="21">
        <v>0</v>
      </c>
      <c r="K166" s="17">
        <f t="shared" ref="K166:K169" si="8">J166*1.2</f>
        <v>0</v>
      </c>
    </row>
    <row r="167" spans="1:11" ht="16.5" customHeight="1" x14ac:dyDescent="0.2">
      <c r="A167" s="148"/>
      <c r="B167" s="133"/>
      <c r="C167" s="13" t="s">
        <v>45</v>
      </c>
      <c r="D167" s="16" t="s">
        <v>259</v>
      </c>
      <c r="E167" s="16"/>
      <c r="F167" s="19"/>
      <c r="G167" s="19"/>
      <c r="H167" s="19"/>
      <c r="I167" s="27" t="s">
        <v>16</v>
      </c>
      <c r="J167" s="21">
        <v>0</v>
      </c>
      <c r="K167" s="17">
        <f t="shared" si="8"/>
        <v>0</v>
      </c>
    </row>
    <row r="168" spans="1:11" ht="16.5" customHeight="1" x14ac:dyDescent="0.2">
      <c r="A168" s="148"/>
      <c r="B168" s="133"/>
      <c r="C168" s="13" t="s">
        <v>46</v>
      </c>
      <c r="D168" s="16" t="s">
        <v>260</v>
      </c>
      <c r="E168" s="16"/>
      <c r="F168" s="19"/>
      <c r="G168" s="19"/>
      <c r="H168" s="19"/>
      <c r="I168" s="27" t="s">
        <v>16</v>
      </c>
      <c r="J168" s="21">
        <v>0</v>
      </c>
      <c r="K168" s="17">
        <f t="shared" si="8"/>
        <v>0</v>
      </c>
    </row>
    <row r="169" spans="1:11" ht="16.5" customHeight="1" x14ac:dyDescent="0.2">
      <c r="A169" s="148"/>
      <c r="B169" s="133"/>
      <c r="C169" s="13" t="s">
        <v>47</v>
      </c>
      <c r="D169" s="16" t="s">
        <v>261</v>
      </c>
      <c r="E169" s="16"/>
      <c r="F169" s="19"/>
      <c r="G169" s="16"/>
      <c r="H169" s="16"/>
      <c r="I169" s="27" t="s">
        <v>16</v>
      </c>
      <c r="J169" s="21">
        <v>0</v>
      </c>
      <c r="K169" s="17">
        <f t="shared" si="8"/>
        <v>0</v>
      </c>
    </row>
    <row r="170" spans="1:11" ht="16.5" customHeight="1" x14ac:dyDescent="0.2">
      <c r="A170" s="148"/>
      <c r="B170" s="133"/>
      <c r="C170" s="13"/>
      <c r="D170" s="119"/>
      <c r="E170" s="16"/>
      <c r="F170" s="19"/>
      <c r="G170" s="16"/>
      <c r="H170" s="16"/>
      <c r="I170" s="27"/>
      <c r="J170" s="21"/>
      <c r="K170" s="17"/>
    </row>
    <row r="171" spans="1:11" ht="16.5" customHeight="1" x14ac:dyDescent="0.2">
      <c r="A171" s="148"/>
      <c r="B171" s="133"/>
      <c r="C171" s="13"/>
      <c r="D171" s="119"/>
      <c r="E171" s="16"/>
      <c r="F171" s="19"/>
      <c r="G171" s="14"/>
      <c r="H171" s="14"/>
      <c r="I171" s="15"/>
      <c r="J171" s="21"/>
      <c r="K171" s="17"/>
    </row>
    <row r="172" spans="1:11" ht="82.5" customHeight="1" x14ac:dyDescent="0.2">
      <c r="A172" s="148"/>
      <c r="B172" s="139"/>
      <c r="C172" s="22" t="s">
        <v>262</v>
      </c>
      <c r="D172" s="120"/>
      <c r="E172" s="16"/>
      <c r="F172" s="19"/>
      <c r="G172" s="23"/>
      <c r="H172" s="23"/>
      <c r="I172" s="24"/>
      <c r="J172" s="129"/>
      <c r="K172" s="130"/>
    </row>
    <row r="173" spans="1:11" ht="43.5" customHeight="1" x14ac:dyDescent="0.2">
      <c r="A173" s="148"/>
      <c r="B173" s="132" t="s">
        <v>48</v>
      </c>
      <c r="C173" s="98" t="s">
        <v>48</v>
      </c>
      <c r="D173" s="99"/>
      <c r="E173" s="117"/>
      <c r="F173" s="117"/>
      <c r="G173" s="99"/>
      <c r="H173" s="99"/>
      <c r="I173" s="99"/>
      <c r="J173" s="99"/>
      <c r="K173" s="100"/>
    </row>
    <row r="174" spans="1:11" ht="39" customHeight="1" x14ac:dyDescent="0.2">
      <c r="A174" s="148"/>
      <c r="B174" s="133"/>
      <c r="C174" s="134" t="s">
        <v>0</v>
      </c>
      <c r="D174" s="123" t="s">
        <v>15</v>
      </c>
      <c r="E174" s="123" t="s">
        <v>149</v>
      </c>
      <c r="F174" s="136" t="s">
        <v>14</v>
      </c>
      <c r="G174" s="136" t="s">
        <v>3</v>
      </c>
      <c r="H174" s="123" t="s">
        <v>4</v>
      </c>
      <c r="I174" s="123" t="s">
        <v>22</v>
      </c>
      <c r="J174" s="125" t="s">
        <v>1</v>
      </c>
      <c r="K174" s="127" t="s">
        <v>2</v>
      </c>
    </row>
    <row r="175" spans="1:11" ht="35.25" customHeight="1" x14ac:dyDescent="0.2">
      <c r="A175" s="148"/>
      <c r="B175" s="133"/>
      <c r="C175" s="135"/>
      <c r="D175" s="124"/>
      <c r="E175" s="124"/>
      <c r="F175" s="137"/>
      <c r="G175" s="137"/>
      <c r="H175" s="124"/>
      <c r="I175" s="124"/>
      <c r="J175" s="126"/>
      <c r="K175" s="128"/>
    </row>
    <row r="176" spans="1:11" ht="35.25" customHeight="1" x14ac:dyDescent="0.2">
      <c r="A176" s="148"/>
      <c r="B176" s="133"/>
      <c r="C176" s="2" t="s">
        <v>10</v>
      </c>
      <c r="D176" s="44"/>
      <c r="E176" s="16"/>
      <c r="F176" s="3"/>
      <c r="G176" s="3"/>
      <c r="H176" s="3"/>
      <c r="I176" s="26"/>
      <c r="J176" s="12"/>
      <c r="K176" s="8"/>
    </row>
    <row r="177" spans="1:11" ht="16.5" customHeight="1" x14ac:dyDescent="0.2">
      <c r="A177" s="148"/>
      <c r="B177" s="133"/>
      <c r="C177" s="13" t="s">
        <v>49</v>
      </c>
      <c r="D177" s="16" t="s">
        <v>263</v>
      </c>
      <c r="E177" s="16"/>
      <c r="F177" s="19"/>
      <c r="G177" s="19"/>
      <c r="H177" s="19"/>
      <c r="I177" s="27" t="s">
        <v>54</v>
      </c>
      <c r="J177" s="21">
        <v>0</v>
      </c>
      <c r="K177" s="17">
        <f t="shared" ref="K177:K185" si="9">J177*1.2</f>
        <v>0</v>
      </c>
    </row>
    <row r="178" spans="1:11" ht="16.5" customHeight="1" x14ac:dyDescent="0.2">
      <c r="A178" s="148"/>
      <c r="B178" s="133"/>
      <c r="C178" s="13" t="s">
        <v>50</v>
      </c>
      <c r="D178" s="16" t="s">
        <v>264</v>
      </c>
      <c r="E178" s="16"/>
      <c r="F178" s="19"/>
      <c r="G178" s="19"/>
      <c r="H178" s="19"/>
      <c r="I178" s="27" t="s">
        <v>54</v>
      </c>
      <c r="J178" s="21">
        <v>0</v>
      </c>
      <c r="K178" s="17">
        <f t="shared" si="9"/>
        <v>0</v>
      </c>
    </row>
    <row r="179" spans="1:11" ht="16.5" customHeight="1" x14ac:dyDescent="0.2">
      <c r="A179" s="148"/>
      <c r="B179" s="133"/>
      <c r="C179" s="13" t="s">
        <v>51</v>
      </c>
      <c r="D179" s="16" t="s">
        <v>265</v>
      </c>
      <c r="E179" s="16"/>
      <c r="F179" s="19"/>
      <c r="G179" s="19"/>
      <c r="H179" s="19"/>
      <c r="I179" s="27" t="s">
        <v>54</v>
      </c>
      <c r="J179" s="21">
        <v>0</v>
      </c>
      <c r="K179" s="17">
        <f t="shared" si="9"/>
        <v>0</v>
      </c>
    </row>
    <row r="180" spans="1:11" ht="16.5" customHeight="1" x14ac:dyDescent="0.2">
      <c r="A180" s="148"/>
      <c r="B180" s="133"/>
      <c r="C180" s="13" t="s">
        <v>52</v>
      </c>
      <c r="D180" s="16" t="s">
        <v>266</v>
      </c>
      <c r="E180" s="16"/>
      <c r="F180" s="16"/>
      <c r="G180" s="16"/>
      <c r="H180" s="16"/>
      <c r="I180" s="27" t="s">
        <v>54</v>
      </c>
      <c r="J180" s="21">
        <v>0</v>
      </c>
      <c r="K180" s="17">
        <f t="shared" si="9"/>
        <v>0</v>
      </c>
    </row>
    <row r="181" spans="1:11" ht="16.5" customHeight="1" x14ac:dyDescent="0.2">
      <c r="A181" s="148"/>
      <c r="B181" s="133"/>
      <c r="C181" s="13" t="s">
        <v>53</v>
      </c>
      <c r="D181" s="16" t="s">
        <v>267</v>
      </c>
      <c r="E181" s="16"/>
      <c r="F181" s="14"/>
      <c r="G181" s="14"/>
      <c r="H181" s="14"/>
      <c r="I181" s="27" t="s">
        <v>54</v>
      </c>
      <c r="J181" s="21">
        <v>0</v>
      </c>
      <c r="K181" s="17">
        <f t="shared" si="9"/>
        <v>0</v>
      </c>
    </row>
    <row r="182" spans="1:11" ht="16.5" customHeight="1" x14ac:dyDescent="0.2">
      <c r="A182" s="148"/>
      <c r="B182" s="133"/>
      <c r="C182" s="13" t="s">
        <v>55</v>
      </c>
      <c r="D182" s="16" t="s">
        <v>268</v>
      </c>
      <c r="E182" s="16"/>
      <c r="F182" s="16"/>
      <c r="G182" s="16"/>
      <c r="H182" s="16"/>
      <c r="I182" s="27" t="s">
        <v>54</v>
      </c>
      <c r="J182" s="21">
        <v>0</v>
      </c>
      <c r="K182" s="17">
        <f t="shared" si="9"/>
        <v>0</v>
      </c>
    </row>
    <row r="183" spans="1:11" ht="16.5" customHeight="1" x14ac:dyDescent="0.2">
      <c r="A183" s="148"/>
      <c r="B183" s="133"/>
      <c r="C183" s="13" t="s">
        <v>56</v>
      </c>
      <c r="D183" s="16" t="s">
        <v>269</v>
      </c>
      <c r="E183" s="16"/>
      <c r="F183" s="14"/>
      <c r="G183" s="14"/>
      <c r="H183" s="14"/>
      <c r="I183" s="27" t="s">
        <v>54</v>
      </c>
      <c r="J183" s="21">
        <v>0</v>
      </c>
      <c r="K183" s="17">
        <f t="shared" si="9"/>
        <v>0</v>
      </c>
    </row>
    <row r="184" spans="1:11" ht="16.5" customHeight="1" x14ac:dyDescent="0.2">
      <c r="A184" s="148"/>
      <c r="B184" s="133"/>
      <c r="C184" s="13" t="s">
        <v>57</v>
      </c>
      <c r="D184" s="16" t="s">
        <v>270</v>
      </c>
      <c r="E184" s="16"/>
      <c r="F184" s="16"/>
      <c r="G184" s="16"/>
      <c r="H184" s="16"/>
      <c r="I184" s="27" t="s">
        <v>54</v>
      </c>
      <c r="J184" s="21">
        <v>0</v>
      </c>
      <c r="K184" s="17">
        <f t="shared" si="9"/>
        <v>0</v>
      </c>
    </row>
    <row r="185" spans="1:11" ht="16.5" customHeight="1" x14ac:dyDescent="0.2">
      <c r="A185" s="148"/>
      <c r="B185" s="133"/>
      <c r="C185" s="13" t="s">
        <v>58</v>
      </c>
      <c r="D185" s="16" t="s">
        <v>271</v>
      </c>
      <c r="E185" s="46"/>
      <c r="F185" s="14"/>
      <c r="G185" s="14"/>
      <c r="H185" s="14"/>
      <c r="I185" s="27" t="s">
        <v>54</v>
      </c>
      <c r="J185" s="21">
        <v>0</v>
      </c>
      <c r="K185" s="17">
        <f t="shared" si="9"/>
        <v>0</v>
      </c>
    </row>
    <row r="186" spans="1:11" ht="82.5" customHeight="1" x14ac:dyDescent="0.2">
      <c r="A186" s="148"/>
      <c r="B186" s="139"/>
      <c r="C186" s="22" t="s">
        <v>262</v>
      </c>
      <c r="D186" s="46"/>
      <c r="E186" s="16"/>
      <c r="F186" s="16"/>
      <c r="G186" s="23"/>
      <c r="H186" s="23"/>
      <c r="I186" s="24"/>
      <c r="J186" s="129"/>
      <c r="K186" s="130"/>
    </row>
    <row r="187" spans="1:11" ht="43.5" customHeight="1" x14ac:dyDescent="0.2">
      <c r="A187" s="148"/>
      <c r="B187" s="132" t="s">
        <v>59</v>
      </c>
      <c r="C187" s="98" t="s">
        <v>59</v>
      </c>
      <c r="D187" s="99"/>
      <c r="E187" s="99"/>
      <c r="F187" s="99"/>
      <c r="G187" s="99"/>
      <c r="H187" s="99"/>
      <c r="I187" s="99"/>
      <c r="J187" s="99"/>
      <c r="K187" s="100"/>
    </row>
    <row r="188" spans="1:11" ht="39" customHeight="1" x14ac:dyDescent="0.2">
      <c r="A188" s="148"/>
      <c r="B188" s="133"/>
      <c r="C188" s="134" t="s">
        <v>0</v>
      </c>
      <c r="D188" s="123" t="s">
        <v>15</v>
      </c>
      <c r="E188" s="123" t="s">
        <v>149</v>
      </c>
      <c r="F188" s="136" t="s">
        <v>14</v>
      </c>
      <c r="G188" s="136" t="s">
        <v>3</v>
      </c>
      <c r="H188" s="123" t="s">
        <v>4</v>
      </c>
      <c r="I188" s="123" t="s">
        <v>22</v>
      </c>
      <c r="J188" s="125" t="s">
        <v>1</v>
      </c>
      <c r="K188" s="127" t="s">
        <v>2</v>
      </c>
    </row>
    <row r="189" spans="1:11" ht="35.25" customHeight="1" x14ac:dyDescent="0.2">
      <c r="A189" s="148"/>
      <c r="B189" s="133"/>
      <c r="C189" s="135"/>
      <c r="D189" s="124"/>
      <c r="E189" s="124"/>
      <c r="F189" s="137"/>
      <c r="G189" s="137"/>
      <c r="H189" s="124"/>
      <c r="I189" s="124"/>
      <c r="J189" s="126"/>
      <c r="K189" s="128"/>
    </row>
    <row r="190" spans="1:11" ht="35.25" customHeight="1" x14ac:dyDescent="0.2">
      <c r="A190" s="148"/>
      <c r="B190" s="133"/>
      <c r="C190" s="2" t="s">
        <v>10</v>
      </c>
      <c r="D190" s="44"/>
      <c r="E190" s="16"/>
      <c r="F190" s="3"/>
      <c r="G190" s="3"/>
      <c r="H190" s="3"/>
      <c r="I190" s="26"/>
      <c r="J190" s="12"/>
      <c r="K190" s="8"/>
    </row>
    <row r="191" spans="1:11" ht="16.5" customHeight="1" x14ac:dyDescent="0.2">
      <c r="A191" s="148"/>
      <c r="B191" s="133"/>
      <c r="C191" s="13" t="s">
        <v>60</v>
      </c>
      <c r="D191" s="16" t="s">
        <v>272</v>
      </c>
      <c r="E191" s="16"/>
      <c r="F191" s="19"/>
      <c r="G191" s="19"/>
      <c r="H191" s="19"/>
      <c r="I191" s="27" t="s">
        <v>54</v>
      </c>
      <c r="J191" s="21">
        <v>0</v>
      </c>
      <c r="K191" s="17">
        <f t="shared" ref="K191:K194" si="10">J191*1.2</f>
        <v>0</v>
      </c>
    </row>
    <row r="192" spans="1:11" ht="16.5" customHeight="1" x14ac:dyDescent="0.2">
      <c r="A192" s="148"/>
      <c r="B192" s="133"/>
      <c r="C192" s="13" t="s">
        <v>61</v>
      </c>
      <c r="D192" s="16" t="s">
        <v>273</v>
      </c>
      <c r="E192" s="16"/>
      <c r="F192" s="19"/>
      <c r="G192" s="19"/>
      <c r="H192" s="19"/>
      <c r="I192" s="27" t="s">
        <v>54</v>
      </c>
      <c r="J192" s="21">
        <v>0</v>
      </c>
      <c r="K192" s="17">
        <f t="shared" si="10"/>
        <v>0</v>
      </c>
    </row>
    <row r="193" spans="1:11" ht="16.5" customHeight="1" x14ac:dyDescent="0.2">
      <c r="A193" s="148"/>
      <c r="B193" s="133"/>
      <c r="C193" s="13" t="s">
        <v>62</v>
      </c>
      <c r="D193" s="16" t="s">
        <v>274</v>
      </c>
      <c r="E193" s="16"/>
      <c r="F193" s="19"/>
      <c r="G193" s="19"/>
      <c r="H193" s="19"/>
      <c r="I193" s="27" t="s">
        <v>54</v>
      </c>
      <c r="J193" s="21">
        <v>0</v>
      </c>
      <c r="K193" s="17">
        <f t="shared" si="10"/>
        <v>0</v>
      </c>
    </row>
    <row r="194" spans="1:11" ht="16.5" customHeight="1" x14ac:dyDescent="0.2">
      <c r="A194" s="148"/>
      <c r="B194" s="133"/>
      <c r="C194" s="13" t="s">
        <v>63</v>
      </c>
      <c r="D194" s="16" t="s">
        <v>275</v>
      </c>
      <c r="E194" s="16"/>
      <c r="F194" s="16"/>
      <c r="G194" s="16"/>
      <c r="H194" s="16"/>
      <c r="I194" s="27" t="s">
        <v>54</v>
      </c>
      <c r="J194" s="21">
        <v>0</v>
      </c>
      <c r="K194" s="17">
        <f t="shared" si="10"/>
        <v>0</v>
      </c>
    </row>
    <row r="195" spans="1:11" ht="16.5" customHeight="1" x14ac:dyDescent="0.2">
      <c r="A195" s="148"/>
      <c r="B195" s="133"/>
      <c r="C195" s="13"/>
      <c r="D195" s="16"/>
      <c r="E195" s="16"/>
      <c r="F195" s="16"/>
      <c r="G195" s="16"/>
      <c r="H195" s="16"/>
      <c r="I195" s="27"/>
      <c r="J195" s="21"/>
      <c r="K195" s="17"/>
    </row>
    <row r="196" spans="1:11" ht="82.5" customHeight="1" x14ac:dyDescent="0.2">
      <c r="A196" s="148"/>
      <c r="B196" s="139"/>
      <c r="C196" s="22" t="s">
        <v>262</v>
      </c>
      <c r="D196" s="46"/>
      <c r="E196" s="46"/>
      <c r="F196" s="23"/>
      <c r="G196" s="23"/>
      <c r="H196" s="23"/>
      <c r="I196" s="24"/>
      <c r="J196" s="129"/>
      <c r="K196" s="130"/>
    </row>
    <row r="197" spans="1:11" ht="43.5" customHeight="1" x14ac:dyDescent="0.2">
      <c r="A197" s="148"/>
      <c r="B197" s="132" t="s">
        <v>64</v>
      </c>
      <c r="C197" s="98" t="s">
        <v>64</v>
      </c>
      <c r="D197" s="99"/>
      <c r="E197" s="99"/>
      <c r="F197" s="99"/>
      <c r="G197" s="99"/>
      <c r="H197" s="99"/>
      <c r="I197" s="99"/>
      <c r="J197" s="99"/>
      <c r="K197" s="100"/>
    </row>
    <row r="198" spans="1:11" ht="39" customHeight="1" x14ac:dyDescent="0.2">
      <c r="A198" s="148"/>
      <c r="B198" s="133"/>
      <c r="C198" s="134" t="s">
        <v>0</v>
      </c>
      <c r="D198" s="123" t="s">
        <v>15</v>
      </c>
      <c r="E198" s="123" t="s">
        <v>149</v>
      </c>
      <c r="F198" s="136" t="s">
        <v>14</v>
      </c>
      <c r="G198" s="136" t="s">
        <v>3</v>
      </c>
      <c r="H198" s="123" t="s">
        <v>4</v>
      </c>
      <c r="I198" s="123" t="s">
        <v>22</v>
      </c>
      <c r="J198" s="125" t="s">
        <v>1</v>
      </c>
      <c r="K198" s="127" t="s">
        <v>2</v>
      </c>
    </row>
    <row r="199" spans="1:11" ht="35.25" customHeight="1" x14ac:dyDescent="0.2">
      <c r="A199" s="148"/>
      <c r="B199" s="133"/>
      <c r="C199" s="135"/>
      <c r="D199" s="124"/>
      <c r="E199" s="124"/>
      <c r="F199" s="137"/>
      <c r="G199" s="137"/>
      <c r="H199" s="124"/>
      <c r="I199" s="124"/>
      <c r="J199" s="126"/>
      <c r="K199" s="128"/>
    </row>
    <row r="200" spans="1:11" ht="35.25" customHeight="1" x14ac:dyDescent="0.2">
      <c r="A200" s="148"/>
      <c r="B200" s="133"/>
      <c r="C200" s="2" t="s">
        <v>10</v>
      </c>
      <c r="D200" s="44"/>
      <c r="E200" s="44"/>
      <c r="F200" s="3"/>
      <c r="G200" s="3"/>
      <c r="H200" s="3"/>
      <c r="I200" s="26"/>
      <c r="J200" s="12"/>
      <c r="K200" s="8"/>
    </row>
    <row r="201" spans="1:11" ht="16.5" customHeight="1" x14ac:dyDescent="0.2">
      <c r="A201" s="148"/>
      <c r="B201" s="133"/>
      <c r="C201" s="13" t="s">
        <v>65</v>
      </c>
      <c r="D201" s="16" t="s">
        <v>276</v>
      </c>
      <c r="E201" s="16"/>
      <c r="F201" s="19"/>
      <c r="G201" s="19"/>
      <c r="H201" s="19"/>
      <c r="I201" s="27" t="s">
        <v>54</v>
      </c>
      <c r="J201" s="21">
        <v>0</v>
      </c>
      <c r="K201" s="17">
        <f t="shared" ref="K201:K210" si="11">J201*1.2</f>
        <v>0</v>
      </c>
    </row>
    <row r="202" spans="1:11" ht="16.5" customHeight="1" x14ac:dyDescent="0.2">
      <c r="A202" s="148"/>
      <c r="B202" s="133"/>
      <c r="C202" s="13" t="s">
        <v>66</v>
      </c>
      <c r="D202" s="16" t="s">
        <v>277</v>
      </c>
      <c r="E202" s="16"/>
      <c r="F202" s="19"/>
      <c r="G202" s="19"/>
      <c r="H202" s="19"/>
      <c r="I202" s="27" t="s">
        <v>54</v>
      </c>
      <c r="J202" s="21">
        <v>0</v>
      </c>
      <c r="K202" s="17">
        <f t="shared" si="11"/>
        <v>0</v>
      </c>
    </row>
    <row r="203" spans="1:11" ht="16.5" customHeight="1" x14ac:dyDescent="0.2">
      <c r="A203" s="148"/>
      <c r="B203" s="133"/>
      <c r="C203" s="13" t="s">
        <v>67</v>
      </c>
      <c r="D203" s="16" t="s">
        <v>278</v>
      </c>
      <c r="E203" s="16"/>
      <c r="F203" s="19"/>
      <c r="G203" s="19"/>
      <c r="H203" s="19"/>
      <c r="I203" s="27" t="s">
        <v>54</v>
      </c>
      <c r="J203" s="21">
        <v>0</v>
      </c>
      <c r="K203" s="17">
        <f t="shared" si="11"/>
        <v>0</v>
      </c>
    </row>
    <row r="204" spans="1:11" ht="16.5" customHeight="1" x14ac:dyDescent="0.2">
      <c r="A204" s="148"/>
      <c r="B204" s="133"/>
      <c r="C204" s="13" t="s">
        <v>68</v>
      </c>
      <c r="D204" s="16" t="s">
        <v>279</v>
      </c>
      <c r="E204" s="16"/>
      <c r="F204" s="16"/>
      <c r="G204" s="16"/>
      <c r="H204" s="16"/>
      <c r="I204" s="27" t="s">
        <v>54</v>
      </c>
      <c r="J204" s="21">
        <v>0</v>
      </c>
      <c r="K204" s="17">
        <f t="shared" si="11"/>
        <v>0</v>
      </c>
    </row>
    <row r="205" spans="1:11" ht="16.5" customHeight="1" x14ac:dyDescent="0.2">
      <c r="A205" s="148"/>
      <c r="B205" s="133"/>
      <c r="C205" s="13" t="s">
        <v>69</v>
      </c>
      <c r="D205" s="16" t="s">
        <v>280</v>
      </c>
      <c r="E205" s="16"/>
      <c r="F205" s="14"/>
      <c r="G205" s="14"/>
      <c r="H205" s="14"/>
      <c r="I205" s="27" t="s">
        <v>54</v>
      </c>
      <c r="J205" s="21">
        <v>0</v>
      </c>
      <c r="K205" s="17">
        <f t="shared" si="11"/>
        <v>0</v>
      </c>
    </row>
    <row r="206" spans="1:11" ht="16.5" customHeight="1" x14ac:dyDescent="0.2">
      <c r="A206" s="148"/>
      <c r="B206" s="133"/>
      <c r="C206" s="13" t="s">
        <v>70</v>
      </c>
      <c r="D206" s="16" t="s">
        <v>281</v>
      </c>
      <c r="E206" s="16"/>
      <c r="F206" s="16"/>
      <c r="G206" s="16"/>
      <c r="H206" s="16"/>
      <c r="I206" s="27" t="s">
        <v>54</v>
      </c>
      <c r="J206" s="21">
        <v>0</v>
      </c>
      <c r="K206" s="17">
        <f t="shared" si="11"/>
        <v>0</v>
      </c>
    </row>
    <row r="207" spans="1:11" ht="16.5" customHeight="1" x14ac:dyDescent="0.2">
      <c r="A207" s="148"/>
      <c r="B207" s="133"/>
      <c r="C207" s="13" t="s">
        <v>71</v>
      </c>
      <c r="D207" s="16" t="s">
        <v>282</v>
      </c>
      <c r="E207" s="16"/>
      <c r="F207" s="14"/>
      <c r="G207" s="14"/>
      <c r="H207" s="14"/>
      <c r="I207" s="27" t="s">
        <v>54</v>
      </c>
      <c r="J207" s="21">
        <v>0</v>
      </c>
      <c r="K207" s="17">
        <f t="shared" si="11"/>
        <v>0</v>
      </c>
    </row>
    <row r="208" spans="1:11" ht="16.5" customHeight="1" x14ac:dyDescent="0.2">
      <c r="A208" s="148"/>
      <c r="B208" s="133"/>
      <c r="C208" s="13" t="s">
        <v>72</v>
      </c>
      <c r="D208" s="16" t="s">
        <v>283</v>
      </c>
      <c r="E208" s="16"/>
      <c r="F208" s="16"/>
      <c r="G208" s="16"/>
      <c r="H208" s="16"/>
      <c r="I208" s="27" t="s">
        <v>54</v>
      </c>
      <c r="J208" s="21">
        <v>0</v>
      </c>
      <c r="K208" s="17">
        <f t="shared" si="11"/>
        <v>0</v>
      </c>
    </row>
    <row r="209" spans="1:11" ht="16.5" customHeight="1" x14ac:dyDescent="0.2">
      <c r="A209" s="148"/>
      <c r="B209" s="133"/>
      <c r="C209" s="94" t="s">
        <v>73</v>
      </c>
      <c r="D209" s="16" t="s">
        <v>284</v>
      </c>
      <c r="E209" s="16"/>
      <c r="F209" s="14"/>
      <c r="G209" s="14"/>
      <c r="H209" s="14"/>
      <c r="I209" s="27" t="s">
        <v>54</v>
      </c>
      <c r="J209" s="21">
        <v>0</v>
      </c>
      <c r="K209" s="17">
        <f t="shared" si="11"/>
        <v>0</v>
      </c>
    </row>
    <row r="210" spans="1:11" ht="16.5" customHeight="1" x14ac:dyDescent="0.2">
      <c r="A210" s="148"/>
      <c r="B210" s="133"/>
      <c r="C210" s="95" t="s">
        <v>74</v>
      </c>
      <c r="D210" s="16" t="s">
        <v>285</v>
      </c>
      <c r="E210" s="16"/>
      <c r="F210" s="14"/>
      <c r="G210" s="14"/>
      <c r="H210" s="14"/>
      <c r="I210" s="27" t="s">
        <v>54</v>
      </c>
      <c r="J210" s="21">
        <v>0</v>
      </c>
      <c r="K210" s="17">
        <f t="shared" si="11"/>
        <v>0</v>
      </c>
    </row>
    <row r="211" spans="1:11" ht="82.5" customHeight="1" x14ac:dyDescent="0.2">
      <c r="A211" s="148"/>
      <c r="B211" s="139"/>
      <c r="C211" s="22" t="s">
        <v>262</v>
      </c>
      <c r="D211" s="46"/>
      <c r="E211" s="46"/>
      <c r="F211" s="23"/>
      <c r="G211" s="23"/>
      <c r="H211" s="23"/>
      <c r="I211" s="24"/>
      <c r="J211" s="129"/>
      <c r="K211" s="130"/>
    </row>
    <row r="212" spans="1:11" ht="43.5" customHeight="1" x14ac:dyDescent="0.2">
      <c r="A212" s="148"/>
      <c r="B212" s="132" t="s">
        <v>76</v>
      </c>
      <c r="C212" s="98" t="s">
        <v>76</v>
      </c>
      <c r="D212" s="99"/>
      <c r="E212" s="99"/>
      <c r="F212" s="99"/>
      <c r="G212" s="99"/>
      <c r="H212" s="99"/>
      <c r="I212" s="99"/>
      <c r="J212" s="99"/>
      <c r="K212" s="100"/>
    </row>
    <row r="213" spans="1:11" ht="39" customHeight="1" x14ac:dyDescent="0.2">
      <c r="A213" s="148"/>
      <c r="B213" s="133"/>
      <c r="C213" s="134" t="s">
        <v>0</v>
      </c>
      <c r="D213" s="123" t="s">
        <v>15</v>
      </c>
      <c r="E213" s="123" t="s">
        <v>149</v>
      </c>
      <c r="F213" s="136" t="s">
        <v>14</v>
      </c>
      <c r="G213" s="136" t="s">
        <v>3</v>
      </c>
      <c r="H213" s="123" t="s">
        <v>4</v>
      </c>
      <c r="I213" s="123" t="s">
        <v>22</v>
      </c>
      <c r="J213" s="125" t="s">
        <v>1</v>
      </c>
      <c r="K213" s="127" t="s">
        <v>2</v>
      </c>
    </row>
    <row r="214" spans="1:11" ht="35.25" customHeight="1" x14ac:dyDescent="0.2">
      <c r="A214" s="148"/>
      <c r="B214" s="133"/>
      <c r="C214" s="135"/>
      <c r="D214" s="124"/>
      <c r="E214" s="124"/>
      <c r="F214" s="137"/>
      <c r="G214" s="137"/>
      <c r="H214" s="124"/>
      <c r="I214" s="124"/>
      <c r="J214" s="126"/>
      <c r="K214" s="128"/>
    </row>
    <row r="215" spans="1:11" ht="37.5" customHeight="1" x14ac:dyDescent="0.2">
      <c r="A215" s="148"/>
      <c r="B215" s="133"/>
      <c r="C215" s="2" t="s">
        <v>10</v>
      </c>
      <c r="D215" s="44"/>
      <c r="E215" s="44"/>
      <c r="F215" s="3"/>
      <c r="G215" s="3"/>
      <c r="H215" s="3"/>
      <c r="I215" s="26"/>
      <c r="J215" s="12"/>
      <c r="K215" s="8"/>
    </row>
    <row r="216" spans="1:11" ht="16.5" customHeight="1" x14ac:dyDescent="0.2">
      <c r="A216" s="148"/>
      <c r="B216" s="133"/>
      <c r="C216" s="31" t="s">
        <v>77</v>
      </c>
      <c r="D216" s="16" t="s">
        <v>286</v>
      </c>
      <c r="E216" s="16"/>
      <c r="F216" s="19"/>
      <c r="G216" s="19"/>
      <c r="H216" s="19"/>
      <c r="I216" s="27" t="s">
        <v>54</v>
      </c>
      <c r="J216" s="21">
        <v>0</v>
      </c>
      <c r="K216" s="17">
        <f t="shared" ref="K216:K228" si="12">J216*1.2</f>
        <v>0</v>
      </c>
    </row>
    <row r="217" spans="1:11" ht="16.5" customHeight="1" x14ac:dyDescent="0.2">
      <c r="A217" s="148"/>
      <c r="B217" s="133"/>
      <c r="C217" s="31" t="s">
        <v>78</v>
      </c>
      <c r="D217" s="16" t="s">
        <v>287</v>
      </c>
      <c r="E217" s="16"/>
      <c r="F217" s="19"/>
      <c r="G217" s="19"/>
      <c r="H217" s="19"/>
      <c r="I217" s="27" t="s">
        <v>54</v>
      </c>
      <c r="J217" s="21">
        <v>0</v>
      </c>
      <c r="K217" s="17">
        <f t="shared" si="12"/>
        <v>0</v>
      </c>
    </row>
    <row r="218" spans="1:11" ht="16.5" customHeight="1" x14ac:dyDescent="0.2">
      <c r="A218" s="148"/>
      <c r="B218" s="133"/>
      <c r="C218" s="31" t="s">
        <v>79</v>
      </c>
      <c r="D218" s="16" t="s">
        <v>288</v>
      </c>
      <c r="E218" s="16"/>
      <c r="F218" s="19"/>
      <c r="G218" s="19"/>
      <c r="H218" s="19"/>
      <c r="I218" s="27" t="s">
        <v>54</v>
      </c>
      <c r="J218" s="21">
        <v>0</v>
      </c>
      <c r="K218" s="17">
        <f t="shared" si="12"/>
        <v>0</v>
      </c>
    </row>
    <row r="219" spans="1:11" ht="16.5" customHeight="1" x14ac:dyDescent="0.2">
      <c r="A219" s="148"/>
      <c r="B219" s="133"/>
      <c r="C219" s="33" t="s">
        <v>80</v>
      </c>
      <c r="D219" s="16" t="s">
        <v>289</v>
      </c>
      <c r="E219" s="16"/>
      <c r="F219" s="16"/>
      <c r="G219" s="16"/>
      <c r="H219" s="16"/>
      <c r="I219" s="27" t="s">
        <v>54</v>
      </c>
      <c r="J219" s="21">
        <v>0</v>
      </c>
      <c r="K219" s="17">
        <f t="shared" si="12"/>
        <v>0</v>
      </c>
    </row>
    <row r="220" spans="1:11" ht="16.5" customHeight="1" x14ac:dyDescent="0.2">
      <c r="A220" s="148"/>
      <c r="B220" s="133"/>
      <c r="C220" s="31" t="s">
        <v>81</v>
      </c>
      <c r="D220" s="16" t="s">
        <v>290</v>
      </c>
      <c r="E220" s="16"/>
      <c r="F220" s="14"/>
      <c r="G220" s="14"/>
      <c r="H220" s="14"/>
      <c r="I220" s="27" t="s">
        <v>54</v>
      </c>
      <c r="J220" s="21">
        <v>0</v>
      </c>
      <c r="K220" s="17">
        <f t="shared" si="12"/>
        <v>0</v>
      </c>
    </row>
    <row r="221" spans="1:11" ht="16.5" customHeight="1" x14ac:dyDescent="0.2">
      <c r="A221" s="148"/>
      <c r="B221" s="133"/>
      <c r="C221" s="31" t="s">
        <v>82</v>
      </c>
      <c r="D221" s="16" t="s">
        <v>291</v>
      </c>
      <c r="E221" s="16"/>
      <c r="F221" s="19"/>
      <c r="G221" s="19"/>
      <c r="H221" s="19"/>
      <c r="I221" s="27" t="s">
        <v>54</v>
      </c>
      <c r="J221" s="21">
        <v>0</v>
      </c>
      <c r="K221" s="17">
        <f t="shared" si="12"/>
        <v>0</v>
      </c>
    </row>
    <row r="222" spans="1:11" ht="16.5" customHeight="1" x14ac:dyDescent="0.2">
      <c r="A222" s="148"/>
      <c r="B222" s="133"/>
      <c r="C222" s="31" t="s">
        <v>83</v>
      </c>
      <c r="D222" s="16" t="s">
        <v>292</v>
      </c>
      <c r="E222" s="16"/>
      <c r="F222" s="19"/>
      <c r="G222" s="19"/>
      <c r="H222" s="19"/>
      <c r="I222" s="27" t="s">
        <v>54</v>
      </c>
      <c r="J222" s="21">
        <v>0</v>
      </c>
      <c r="K222" s="17">
        <f t="shared" si="12"/>
        <v>0</v>
      </c>
    </row>
    <row r="223" spans="1:11" ht="16.5" customHeight="1" x14ac:dyDescent="0.2">
      <c r="A223" s="148"/>
      <c r="B223" s="133"/>
      <c r="C223" s="31" t="s">
        <v>84</v>
      </c>
      <c r="D223" s="16" t="s">
        <v>293</v>
      </c>
      <c r="E223" s="16"/>
      <c r="F223" s="16"/>
      <c r="G223" s="16"/>
      <c r="H223" s="16"/>
      <c r="I223" s="27" t="s">
        <v>54</v>
      </c>
      <c r="J223" s="21">
        <v>0</v>
      </c>
      <c r="K223" s="17">
        <f t="shared" si="12"/>
        <v>0</v>
      </c>
    </row>
    <row r="224" spans="1:11" ht="16.5" customHeight="1" x14ac:dyDescent="0.2">
      <c r="A224" s="148"/>
      <c r="B224" s="133"/>
      <c r="C224" s="31" t="s">
        <v>85</v>
      </c>
      <c r="D224" s="16" t="s">
        <v>294</v>
      </c>
      <c r="E224" s="16"/>
      <c r="F224" s="16"/>
      <c r="G224" s="16"/>
      <c r="H224" s="16"/>
      <c r="I224" s="27" t="s">
        <v>54</v>
      </c>
      <c r="J224" s="21">
        <v>0</v>
      </c>
      <c r="K224" s="17">
        <f t="shared" si="12"/>
        <v>0</v>
      </c>
    </row>
    <row r="225" spans="1:11" ht="16.5" customHeight="1" x14ac:dyDescent="0.2">
      <c r="A225" s="148"/>
      <c r="B225" s="133"/>
      <c r="C225" s="31" t="s">
        <v>86</v>
      </c>
      <c r="D225" s="16" t="s">
        <v>295</v>
      </c>
      <c r="E225" s="16"/>
      <c r="F225" s="14"/>
      <c r="G225" s="14"/>
      <c r="H225" s="14"/>
      <c r="I225" s="27" t="s">
        <v>54</v>
      </c>
      <c r="J225" s="21">
        <v>0</v>
      </c>
      <c r="K225" s="17">
        <f t="shared" si="12"/>
        <v>0</v>
      </c>
    </row>
    <row r="226" spans="1:11" ht="16.5" customHeight="1" x14ac:dyDescent="0.2">
      <c r="A226" s="148"/>
      <c r="B226" s="133"/>
      <c r="C226" s="31" t="s">
        <v>87</v>
      </c>
      <c r="D226" s="16" t="s">
        <v>296</v>
      </c>
      <c r="E226" s="16"/>
      <c r="F226" s="19"/>
      <c r="G226" s="19"/>
      <c r="H226" s="19"/>
      <c r="I226" s="27" t="s">
        <v>54</v>
      </c>
      <c r="J226" s="21">
        <v>0</v>
      </c>
      <c r="K226" s="17">
        <f t="shared" si="12"/>
        <v>0</v>
      </c>
    </row>
    <row r="227" spans="1:11" ht="16.5" customHeight="1" x14ac:dyDescent="0.2">
      <c r="A227" s="148"/>
      <c r="B227" s="133"/>
      <c r="C227" s="31" t="s">
        <v>88</v>
      </c>
      <c r="D227" s="16" t="s">
        <v>297</v>
      </c>
      <c r="E227" s="16"/>
      <c r="F227" s="19"/>
      <c r="G227" s="19"/>
      <c r="H227" s="19"/>
      <c r="I227" s="27" t="s">
        <v>54</v>
      </c>
      <c r="J227" s="21">
        <v>0</v>
      </c>
      <c r="K227" s="17">
        <f t="shared" si="12"/>
        <v>0</v>
      </c>
    </row>
    <row r="228" spans="1:11" ht="16.5" customHeight="1" x14ac:dyDescent="0.2">
      <c r="A228" s="148"/>
      <c r="B228" s="133"/>
      <c r="C228" s="31" t="s">
        <v>89</v>
      </c>
      <c r="D228" s="16" t="s">
        <v>298</v>
      </c>
      <c r="E228" s="16"/>
      <c r="F228" s="16"/>
      <c r="G228" s="16"/>
      <c r="H228" s="16"/>
      <c r="I228" s="27" t="s">
        <v>54</v>
      </c>
      <c r="J228" s="21">
        <v>0</v>
      </c>
      <c r="K228" s="17">
        <f t="shared" si="12"/>
        <v>0</v>
      </c>
    </row>
    <row r="229" spans="1:11" ht="16.5" customHeight="1" x14ac:dyDescent="0.2">
      <c r="A229" s="148"/>
      <c r="B229" s="133"/>
      <c r="C229" s="33"/>
      <c r="D229" s="45"/>
      <c r="E229" s="45"/>
      <c r="F229" s="16"/>
      <c r="G229" s="16"/>
      <c r="H229" s="16"/>
      <c r="I229" s="27"/>
      <c r="J229" s="21"/>
      <c r="K229" s="17"/>
    </row>
    <row r="230" spans="1:11" ht="82.5" customHeight="1" x14ac:dyDescent="0.2">
      <c r="A230" s="148"/>
      <c r="B230" s="139"/>
      <c r="C230" s="22" t="s">
        <v>262</v>
      </c>
      <c r="D230" s="46"/>
      <c r="E230" s="46"/>
      <c r="F230" s="23"/>
      <c r="G230" s="23"/>
      <c r="H230" s="23"/>
      <c r="I230" s="24"/>
      <c r="J230" s="129"/>
      <c r="K230" s="130"/>
    </row>
    <row r="231" spans="1:11" ht="43.5" customHeight="1" x14ac:dyDescent="0.2">
      <c r="A231" s="148"/>
      <c r="B231" s="132" t="s">
        <v>90</v>
      </c>
      <c r="C231" s="98" t="s">
        <v>90</v>
      </c>
      <c r="D231" s="99"/>
      <c r="E231" s="99"/>
      <c r="F231" s="99"/>
      <c r="G231" s="99"/>
      <c r="H231" s="99"/>
      <c r="I231" s="99"/>
      <c r="J231" s="99"/>
      <c r="K231" s="100"/>
    </row>
    <row r="232" spans="1:11" ht="39" customHeight="1" x14ac:dyDescent="0.2">
      <c r="A232" s="148"/>
      <c r="B232" s="133"/>
      <c r="C232" s="134" t="s">
        <v>0</v>
      </c>
      <c r="D232" s="123" t="s">
        <v>15</v>
      </c>
      <c r="E232" s="123" t="s">
        <v>149</v>
      </c>
      <c r="F232" s="136" t="s">
        <v>14</v>
      </c>
      <c r="G232" s="136" t="s">
        <v>3</v>
      </c>
      <c r="H232" s="123" t="s">
        <v>4</v>
      </c>
      <c r="I232" s="123" t="s">
        <v>22</v>
      </c>
      <c r="J232" s="125" t="s">
        <v>1</v>
      </c>
      <c r="K232" s="127" t="s">
        <v>2</v>
      </c>
    </row>
    <row r="233" spans="1:11" ht="35.25" customHeight="1" x14ac:dyDescent="0.2">
      <c r="A233" s="148"/>
      <c r="B233" s="133"/>
      <c r="C233" s="135"/>
      <c r="D233" s="124"/>
      <c r="E233" s="124"/>
      <c r="F233" s="137"/>
      <c r="G233" s="137"/>
      <c r="H233" s="124"/>
      <c r="I233" s="124"/>
      <c r="J233" s="126"/>
      <c r="K233" s="128"/>
    </row>
    <row r="234" spans="1:11" ht="35.25" customHeight="1" x14ac:dyDescent="0.2">
      <c r="A234" s="148"/>
      <c r="B234" s="133"/>
      <c r="C234" s="2" t="s">
        <v>10</v>
      </c>
      <c r="D234" s="44"/>
      <c r="E234" s="44"/>
      <c r="F234" s="3"/>
      <c r="G234" s="3"/>
      <c r="H234" s="3"/>
      <c r="I234" s="26"/>
      <c r="J234" s="12"/>
      <c r="K234" s="8"/>
    </row>
    <row r="235" spans="1:11" ht="16.5" customHeight="1" x14ac:dyDescent="0.2">
      <c r="A235" s="148"/>
      <c r="B235" s="133"/>
      <c r="C235" s="36" t="s">
        <v>92</v>
      </c>
      <c r="D235" s="16" t="s">
        <v>299</v>
      </c>
      <c r="E235" s="16"/>
      <c r="F235" s="19"/>
      <c r="G235" s="19"/>
      <c r="H235" s="19"/>
      <c r="I235" s="27" t="s">
        <v>54</v>
      </c>
      <c r="J235" s="21">
        <v>0</v>
      </c>
      <c r="K235" s="17">
        <f t="shared" ref="K235:K237" si="13">J235*1.2</f>
        <v>0</v>
      </c>
    </row>
    <row r="236" spans="1:11" ht="16.5" customHeight="1" x14ac:dyDescent="0.2">
      <c r="A236" s="148"/>
      <c r="B236" s="133"/>
      <c r="C236" s="31" t="s">
        <v>93</v>
      </c>
      <c r="D236" s="16" t="s">
        <v>300</v>
      </c>
      <c r="E236" s="16"/>
      <c r="F236" s="19"/>
      <c r="G236" s="19"/>
      <c r="H236" s="19"/>
      <c r="I236" s="27" t="s">
        <v>54</v>
      </c>
      <c r="J236" s="21">
        <v>0</v>
      </c>
      <c r="K236" s="17">
        <f t="shared" si="13"/>
        <v>0</v>
      </c>
    </row>
    <row r="237" spans="1:11" ht="16.5" customHeight="1" x14ac:dyDescent="0.2">
      <c r="A237" s="148"/>
      <c r="B237" s="133"/>
      <c r="C237" s="31" t="s">
        <v>94</v>
      </c>
      <c r="D237" s="16" t="s">
        <v>301</v>
      </c>
      <c r="E237" s="16"/>
      <c r="F237" s="19"/>
      <c r="G237" s="19"/>
      <c r="H237" s="19"/>
      <c r="I237" s="27" t="s">
        <v>54</v>
      </c>
      <c r="J237" s="21">
        <v>0</v>
      </c>
      <c r="K237" s="17">
        <f t="shared" si="13"/>
        <v>0</v>
      </c>
    </row>
    <row r="238" spans="1:11" ht="16.5" customHeight="1" x14ac:dyDescent="0.2">
      <c r="A238" s="148"/>
      <c r="B238" s="133"/>
      <c r="C238" s="34"/>
      <c r="D238" s="47"/>
      <c r="E238" s="47"/>
      <c r="F238" s="35"/>
      <c r="G238" s="35"/>
      <c r="H238" s="35"/>
      <c r="I238" s="28"/>
      <c r="J238" s="29"/>
      <c r="K238" s="30"/>
    </row>
    <row r="239" spans="1:11" ht="82.5" customHeight="1" x14ac:dyDescent="0.2">
      <c r="A239" s="148"/>
      <c r="B239" s="139"/>
      <c r="C239" s="22" t="s">
        <v>133</v>
      </c>
      <c r="D239" s="46"/>
      <c r="E239" s="46"/>
      <c r="F239" s="23"/>
      <c r="G239" s="23"/>
      <c r="H239" s="23"/>
      <c r="I239" s="24"/>
      <c r="J239" s="129"/>
      <c r="K239" s="130"/>
    </row>
    <row r="240" spans="1:11" ht="38.85" customHeight="1" x14ac:dyDescent="0.2">
      <c r="A240" s="140" t="s">
        <v>96</v>
      </c>
      <c r="B240" s="174" t="s">
        <v>147</v>
      </c>
      <c r="C240" s="101"/>
      <c r="D240" s="101"/>
      <c r="E240" s="101"/>
      <c r="F240" s="101"/>
      <c r="G240" s="101"/>
      <c r="H240" s="101"/>
      <c r="I240" s="101"/>
      <c r="J240" s="101"/>
      <c r="K240" s="101"/>
    </row>
    <row r="241" spans="1:11" ht="28.5" customHeight="1" x14ac:dyDescent="0.2">
      <c r="A241" s="141"/>
      <c r="B241" s="7"/>
      <c r="C241" s="102"/>
      <c r="D241" s="102"/>
      <c r="E241" s="102"/>
      <c r="F241" s="102"/>
      <c r="G241" s="102"/>
      <c r="H241" s="102"/>
      <c r="I241" s="102"/>
      <c r="J241" s="102"/>
      <c r="K241" s="103"/>
    </row>
    <row r="242" spans="1:11" ht="43.5" customHeight="1" x14ac:dyDescent="0.2">
      <c r="A242" s="141"/>
      <c r="B242" s="132" t="s">
        <v>171</v>
      </c>
      <c r="C242" s="98" t="s">
        <v>148</v>
      </c>
      <c r="D242" s="99"/>
      <c r="E242" s="99"/>
      <c r="F242" s="99"/>
      <c r="G242" s="99"/>
      <c r="H242" s="99"/>
      <c r="I242" s="99"/>
      <c r="J242" s="99"/>
      <c r="K242" s="100"/>
    </row>
    <row r="243" spans="1:11" ht="39" customHeight="1" x14ac:dyDescent="0.2">
      <c r="A243" s="141"/>
      <c r="B243" s="133"/>
      <c r="C243" s="143" t="s">
        <v>0</v>
      </c>
      <c r="D243" s="123" t="s">
        <v>15</v>
      </c>
      <c r="E243" s="123" t="s">
        <v>149</v>
      </c>
      <c r="F243" s="123" t="s">
        <v>14</v>
      </c>
      <c r="G243" s="123" t="s">
        <v>3</v>
      </c>
      <c r="H243" s="123" t="s">
        <v>4</v>
      </c>
      <c r="I243" s="123" t="s">
        <v>22</v>
      </c>
      <c r="J243" s="145" t="s">
        <v>1</v>
      </c>
      <c r="K243" s="127" t="s">
        <v>2</v>
      </c>
    </row>
    <row r="244" spans="1:11" ht="12.75" customHeight="1" x14ac:dyDescent="0.2">
      <c r="A244" s="141"/>
      <c r="B244" s="133"/>
      <c r="C244" s="144"/>
      <c r="D244" s="124"/>
      <c r="E244" s="124"/>
      <c r="F244" s="124"/>
      <c r="G244" s="124"/>
      <c r="H244" s="124"/>
      <c r="I244" s="124"/>
      <c r="J244" s="146"/>
      <c r="K244" s="128"/>
    </row>
    <row r="245" spans="1:11" ht="35.25" customHeight="1" x14ac:dyDescent="0.2">
      <c r="A245" s="141"/>
      <c r="B245" s="133"/>
      <c r="C245" s="2" t="s">
        <v>10</v>
      </c>
      <c r="D245" s="44"/>
      <c r="E245" s="44"/>
      <c r="F245" s="20"/>
      <c r="G245" s="20"/>
      <c r="H245" s="20"/>
      <c r="I245" s="56"/>
      <c r="J245" s="12"/>
      <c r="K245" s="8"/>
    </row>
    <row r="246" spans="1:11" ht="31.5" x14ac:dyDescent="0.2">
      <c r="A246" s="141"/>
      <c r="B246" s="138"/>
      <c r="C246" s="57" t="s">
        <v>172</v>
      </c>
      <c r="D246" s="85"/>
      <c r="E246" s="59"/>
      <c r="F246" s="60"/>
      <c r="G246" s="60"/>
      <c r="H246" s="60"/>
      <c r="I246" s="27"/>
      <c r="J246" s="21"/>
      <c r="K246" s="17"/>
    </row>
    <row r="247" spans="1:11" ht="16.5" customHeight="1" x14ac:dyDescent="0.2">
      <c r="A247" s="141"/>
      <c r="B247" s="138"/>
      <c r="C247" s="61" t="s">
        <v>173</v>
      </c>
      <c r="D247" s="59" t="s">
        <v>302</v>
      </c>
      <c r="E247" s="62" t="s">
        <v>174</v>
      </c>
      <c r="F247" s="60"/>
      <c r="G247" s="60"/>
      <c r="H247" s="60"/>
      <c r="I247" s="27" t="s">
        <v>16</v>
      </c>
      <c r="J247" s="21">
        <v>0</v>
      </c>
      <c r="K247" s="17">
        <f t="shared" ref="K247:K250" si="14">J247*1.2</f>
        <v>0</v>
      </c>
    </row>
    <row r="248" spans="1:11" ht="16.5" customHeight="1" x14ac:dyDescent="0.2">
      <c r="A248" s="141"/>
      <c r="B248" s="138"/>
      <c r="C248" s="61" t="s">
        <v>173</v>
      </c>
      <c r="D248" s="59" t="s">
        <v>303</v>
      </c>
      <c r="E248" s="62" t="s">
        <v>175</v>
      </c>
      <c r="F248" s="60"/>
      <c r="G248" s="60"/>
      <c r="H248" s="60"/>
      <c r="I248" s="27" t="s">
        <v>16</v>
      </c>
      <c r="J248" s="21">
        <v>0</v>
      </c>
      <c r="K248" s="17">
        <f t="shared" si="14"/>
        <v>0</v>
      </c>
    </row>
    <row r="249" spans="1:11" ht="16.5" customHeight="1" x14ac:dyDescent="0.2">
      <c r="A249" s="141"/>
      <c r="B249" s="138"/>
      <c r="C249" s="61" t="s">
        <v>173</v>
      </c>
      <c r="D249" s="59" t="s">
        <v>304</v>
      </c>
      <c r="E249" s="62" t="s">
        <v>176</v>
      </c>
      <c r="F249" s="59"/>
      <c r="G249" s="59"/>
      <c r="H249" s="59"/>
      <c r="I249" s="27" t="s">
        <v>16</v>
      </c>
      <c r="J249" s="21">
        <v>0</v>
      </c>
      <c r="K249" s="17">
        <f t="shared" si="14"/>
        <v>0</v>
      </c>
    </row>
    <row r="250" spans="1:11" ht="16.5" customHeight="1" x14ac:dyDescent="0.2">
      <c r="A250" s="141"/>
      <c r="B250" s="138"/>
      <c r="C250" s="61" t="s">
        <v>173</v>
      </c>
      <c r="D250" s="59" t="s">
        <v>305</v>
      </c>
      <c r="E250" s="62" t="s">
        <v>177</v>
      </c>
      <c r="F250" s="59"/>
      <c r="G250" s="59"/>
      <c r="H250" s="59"/>
      <c r="I250" s="27" t="s">
        <v>16</v>
      </c>
      <c r="J250" s="21">
        <v>0</v>
      </c>
      <c r="K250" s="17">
        <f t="shared" si="14"/>
        <v>0</v>
      </c>
    </row>
    <row r="251" spans="1:11" ht="16.5" customHeight="1" x14ac:dyDescent="0.2">
      <c r="A251" s="141"/>
      <c r="B251" s="138"/>
      <c r="C251" s="61"/>
      <c r="D251" s="59"/>
      <c r="E251" s="62"/>
      <c r="F251" s="59"/>
      <c r="G251" s="59"/>
      <c r="H251" s="59"/>
      <c r="I251" s="27"/>
      <c r="J251" s="21"/>
      <c r="K251" s="17"/>
    </row>
    <row r="252" spans="1:11" ht="16.5" customHeight="1" x14ac:dyDescent="0.2">
      <c r="A252" s="141"/>
      <c r="B252" s="138"/>
      <c r="C252" s="61" t="s">
        <v>178</v>
      </c>
      <c r="D252" s="59" t="s">
        <v>306</v>
      </c>
      <c r="E252" s="62" t="s">
        <v>174</v>
      </c>
      <c r="F252" s="59"/>
      <c r="G252" s="59"/>
      <c r="H252" s="59"/>
      <c r="I252" s="27" t="s">
        <v>16</v>
      </c>
      <c r="J252" s="21">
        <v>0</v>
      </c>
      <c r="K252" s="17">
        <f t="shared" ref="K252:K255" si="15">J252*1.2</f>
        <v>0</v>
      </c>
    </row>
    <row r="253" spans="1:11" ht="16.5" customHeight="1" x14ac:dyDescent="0.2">
      <c r="A253" s="141"/>
      <c r="B253" s="138"/>
      <c r="C253" s="61" t="s">
        <v>178</v>
      </c>
      <c r="D253" s="59" t="s">
        <v>307</v>
      </c>
      <c r="E253" s="62" t="s">
        <v>175</v>
      </c>
      <c r="F253" s="59"/>
      <c r="G253" s="59"/>
      <c r="H253" s="59"/>
      <c r="I253" s="27" t="s">
        <v>16</v>
      </c>
      <c r="J253" s="21">
        <v>0</v>
      </c>
      <c r="K253" s="17">
        <f t="shared" si="15"/>
        <v>0</v>
      </c>
    </row>
    <row r="254" spans="1:11" ht="16.5" customHeight="1" x14ac:dyDescent="0.2">
      <c r="A254" s="141"/>
      <c r="B254" s="138"/>
      <c r="C254" s="61" t="s">
        <v>178</v>
      </c>
      <c r="D254" s="59" t="s">
        <v>308</v>
      </c>
      <c r="E254" s="62" t="s">
        <v>176</v>
      </c>
      <c r="F254" s="59"/>
      <c r="G254" s="59"/>
      <c r="H254" s="59"/>
      <c r="I254" s="27" t="s">
        <v>16</v>
      </c>
      <c r="J254" s="21">
        <v>0</v>
      </c>
      <c r="K254" s="17">
        <f t="shared" si="15"/>
        <v>0</v>
      </c>
    </row>
    <row r="255" spans="1:11" ht="16.5" customHeight="1" x14ac:dyDescent="0.2">
      <c r="A255" s="141"/>
      <c r="B255" s="138"/>
      <c r="C255" s="63" t="s">
        <v>178</v>
      </c>
      <c r="D255" s="59" t="s">
        <v>309</v>
      </c>
      <c r="E255" s="62" t="s">
        <v>177</v>
      </c>
      <c r="F255" s="59"/>
      <c r="G255" s="59"/>
      <c r="H255" s="59"/>
      <c r="I255" s="27" t="s">
        <v>16</v>
      </c>
      <c r="J255" s="21">
        <v>0</v>
      </c>
      <c r="K255" s="17">
        <f t="shared" si="15"/>
        <v>0</v>
      </c>
    </row>
    <row r="256" spans="1:11" ht="16.5" customHeight="1" x14ac:dyDescent="0.2">
      <c r="A256" s="141"/>
      <c r="B256" s="138"/>
      <c r="C256" s="32"/>
      <c r="D256" s="59"/>
      <c r="E256" s="59"/>
      <c r="F256" s="60"/>
      <c r="G256" s="60"/>
      <c r="H256" s="60"/>
      <c r="I256" s="60"/>
      <c r="J256" s="21"/>
      <c r="K256" s="17"/>
    </row>
    <row r="257" spans="1:11" ht="82.5" customHeight="1" x14ac:dyDescent="0.2">
      <c r="A257" s="141"/>
      <c r="B257" s="139"/>
      <c r="C257" s="22" t="s">
        <v>133</v>
      </c>
      <c r="D257" s="46"/>
      <c r="E257" s="46"/>
      <c r="F257" s="64"/>
      <c r="G257" s="64"/>
      <c r="H257" s="64"/>
      <c r="I257" s="65"/>
      <c r="J257" s="129"/>
      <c r="K257" s="130"/>
    </row>
    <row r="258" spans="1:11" ht="43.5" customHeight="1" x14ac:dyDescent="0.2">
      <c r="A258" s="141"/>
      <c r="B258" s="132" t="s">
        <v>75</v>
      </c>
      <c r="C258" s="98" t="s">
        <v>75</v>
      </c>
      <c r="D258" s="99"/>
      <c r="E258" s="99"/>
      <c r="F258" s="99"/>
      <c r="G258" s="99"/>
      <c r="H258" s="99"/>
      <c r="I258" s="99"/>
      <c r="J258" s="99"/>
      <c r="K258" s="100"/>
    </row>
    <row r="259" spans="1:11" ht="39" customHeight="1" x14ac:dyDescent="0.2">
      <c r="A259" s="141"/>
      <c r="B259" s="133"/>
      <c r="C259" s="143" t="s">
        <v>0</v>
      </c>
      <c r="D259" s="123" t="s">
        <v>15</v>
      </c>
      <c r="E259" s="123" t="s">
        <v>149</v>
      </c>
      <c r="F259" s="123" t="s">
        <v>14</v>
      </c>
      <c r="G259" s="123" t="s">
        <v>3</v>
      </c>
      <c r="H259" s="123" t="s">
        <v>4</v>
      </c>
      <c r="I259" s="123" t="s">
        <v>22</v>
      </c>
      <c r="J259" s="145" t="s">
        <v>1</v>
      </c>
      <c r="K259" s="127" t="s">
        <v>2</v>
      </c>
    </row>
    <row r="260" spans="1:11" ht="12.75" customHeight="1" x14ac:dyDescent="0.2">
      <c r="A260" s="141"/>
      <c r="B260" s="133"/>
      <c r="C260" s="144"/>
      <c r="D260" s="124"/>
      <c r="E260" s="124"/>
      <c r="F260" s="124"/>
      <c r="G260" s="124"/>
      <c r="H260" s="124"/>
      <c r="I260" s="124"/>
      <c r="J260" s="146"/>
      <c r="K260" s="128"/>
    </row>
    <row r="261" spans="1:11" ht="35.25" customHeight="1" x14ac:dyDescent="0.2">
      <c r="A261" s="141"/>
      <c r="B261" s="133"/>
      <c r="C261" s="2" t="s">
        <v>10</v>
      </c>
      <c r="D261" s="44"/>
      <c r="E261" s="44"/>
      <c r="F261" s="20"/>
      <c r="G261" s="20"/>
      <c r="H261" s="20"/>
      <c r="I261" s="56"/>
      <c r="J261" s="12"/>
      <c r="K261" s="8"/>
    </row>
    <row r="262" spans="1:11" ht="15.75" x14ac:dyDescent="0.2">
      <c r="A262" s="141"/>
      <c r="B262" s="138"/>
      <c r="C262" s="57" t="s">
        <v>179</v>
      </c>
      <c r="D262" s="85" t="s">
        <v>310</v>
      </c>
      <c r="E262" s="59" t="s">
        <v>180</v>
      </c>
      <c r="F262" s="60"/>
      <c r="G262" s="60"/>
      <c r="H262" s="60"/>
      <c r="I262" s="27" t="s">
        <v>16</v>
      </c>
      <c r="J262" s="21">
        <v>0</v>
      </c>
      <c r="K262" s="17">
        <f t="shared" ref="K262:K267" si="16">J262*1.2</f>
        <v>0</v>
      </c>
    </row>
    <row r="263" spans="1:11" ht="16.5" customHeight="1" x14ac:dyDescent="0.2">
      <c r="A263" s="141"/>
      <c r="B263" s="138"/>
      <c r="C263" s="61" t="s">
        <v>181</v>
      </c>
      <c r="D263" s="85" t="s">
        <v>311</v>
      </c>
      <c r="E263" s="62" t="s">
        <v>182</v>
      </c>
      <c r="F263" s="60"/>
      <c r="G263" s="60"/>
      <c r="H263" s="60"/>
      <c r="I263" s="27" t="s">
        <v>16</v>
      </c>
      <c r="J263" s="21">
        <v>0</v>
      </c>
      <c r="K263" s="17">
        <f t="shared" si="16"/>
        <v>0</v>
      </c>
    </row>
    <row r="264" spans="1:11" ht="16.5" customHeight="1" x14ac:dyDescent="0.2">
      <c r="A264" s="141"/>
      <c r="B264" s="138"/>
      <c r="C264" s="61"/>
      <c r="D264" s="59"/>
      <c r="E264" s="62"/>
      <c r="F264" s="60"/>
      <c r="G264" s="60"/>
      <c r="H264" s="60"/>
      <c r="I264" s="27"/>
      <c r="J264" s="21"/>
      <c r="K264" s="17"/>
    </row>
    <row r="265" spans="1:11" ht="16.5" customHeight="1" x14ac:dyDescent="0.2">
      <c r="A265" s="141"/>
      <c r="B265" s="138"/>
      <c r="C265" s="61" t="s">
        <v>183</v>
      </c>
      <c r="D265" s="85" t="s">
        <v>312</v>
      </c>
      <c r="E265" s="62" t="s">
        <v>184</v>
      </c>
      <c r="F265" s="59"/>
      <c r="G265" s="59"/>
      <c r="H265" s="59"/>
      <c r="I265" s="27" t="s">
        <v>16</v>
      </c>
      <c r="J265" s="21">
        <v>0</v>
      </c>
      <c r="K265" s="17">
        <f t="shared" si="16"/>
        <v>0</v>
      </c>
    </row>
    <row r="266" spans="1:11" ht="16.5" customHeight="1" x14ac:dyDescent="0.2">
      <c r="A266" s="141"/>
      <c r="B266" s="138"/>
      <c r="C266" s="61" t="s">
        <v>183</v>
      </c>
      <c r="D266" s="85" t="s">
        <v>313</v>
      </c>
      <c r="E266" s="62" t="s">
        <v>185</v>
      </c>
      <c r="F266" s="59"/>
      <c r="G266" s="59"/>
      <c r="H266" s="59"/>
      <c r="I266" s="27" t="s">
        <v>16</v>
      </c>
      <c r="J266" s="21">
        <v>0</v>
      </c>
      <c r="K266" s="17">
        <f t="shared" si="16"/>
        <v>0</v>
      </c>
    </row>
    <row r="267" spans="1:11" ht="16.5" customHeight="1" x14ac:dyDescent="0.2">
      <c r="A267" s="141"/>
      <c r="B267" s="138"/>
      <c r="C267" s="61" t="s">
        <v>183</v>
      </c>
      <c r="D267" s="85" t="s">
        <v>314</v>
      </c>
      <c r="E267" s="62" t="s">
        <v>186</v>
      </c>
      <c r="F267" s="59"/>
      <c r="G267" s="59"/>
      <c r="H267" s="59"/>
      <c r="I267" s="27" t="s">
        <v>16</v>
      </c>
      <c r="J267" s="21">
        <v>0</v>
      </c>
      <c r="K267" s="17">
        <f t="shared" si="16"/>
        <v>0</v>
      </c>
    </row>
    <row r="268" spans="1:11" ht="15.75" x14ac:dyDescent="0.2">
      <c r="A268" s="141"/>
      <c r="B268" s="138"/>
      <c r="C268" s="57"/>
      <c r="D268" s="85"/>
      <c r="E268" s="59"/>
      <c r="F268" s="60"/>
      <c r="G268" s="60"/>
      <c r="H268" s="60"/>
      <c r="I268" s="27"/>
      <c r="J268" s="21"/>
      <c r="K268" s="17"/>
    </row>
    <row r="269" spans="1:11" ht="16.5" customHeight="1" x14ac:dyDescent="0.2">
      <c r="A269" s="141"/>
      <c r="B269" s="138"/>
      <c r="C269" s="61" t="s">
        <v>187</v>
      </c>
      <c r="D269" s="85" t="s">
        <v>315</v>
      </c>
      <c r="E269" s="62" t="s">
        <v>188</v>
      </c>
      <c r="F269" s="60"/>
      <c r="G269" s="60"/>
      <c r="H269" s="60"/>
      <c r="I269" s="27" t="s">
        <v>16</v>
      </c>
      <c r="J269" s="21">
        <v>0</v>
      </c>
      <c r="K269" s="17">
        <f t="shared" ref="K269:K270" si="17">J269*1.2</f>
        <v>0</v>
      </c>
    </row>
    <row r="270" spans="1:11" ht="16.5" customHeight="1" x14ac:dyDescent="0.2">
      <c r="A270" s="141"/>
      <c r="B270" s="138"/>
      <c r="C270" s="61" t="s">
        <v>187</v>
      </c>
      <c r="D270" s="85" t="s">
        <v>316</v>
      </c>
      <c r="E270" s="62" t="s">
        <v>189</v>
      </c>
      <c r="F270" s="60"/>
      <c r="G270" s="60"/>
      <c r="H270" s="60"/>
      <c r="I270" s="27" t="s">
        <v>16</v>
      </c>
      <c r="J270" s="21">
        <v>0</v>
      </c>
      <c r="K270" s="17">
        <f t="shared" si="17"/>
        <v>0</v>
      </c>
    </row>
    <row r="271" spans="1:11" ht="16.5" customHeight="1" x14ac:dyDescent="0.2">
      <c r="A271" s="141"/>
      <c r="B271" s="138"/>
      <c r="C271" s="61"/>
      <c r="D271" s="59"/>
      <c r="E271" s="62"/>
      <c r="F271" s="59"/>
      <c r="G271" s="59"/>
      <c r="H271" s="59"/>
      <c r="I271" s="27"/>
      <c r="J271" s="21"/>
      <c r="K271" s="17"/>
    </row>
    <row r="272" spans="1:11" ht="30" x14ac:dyDescent="0.2">
      <c r="A272" s="141"/>
      <c r="B272" s="138"/>
      <c r="C272" s="61" t="s">
        <v>190</v>
      </c>
      <c r="D272" s="71" t="s">
        <v>317</v>
      </c>
      <c r="E272" s="62" t="s">
        <v>191</v>
      </c>
      <c r="F272" s="59">
        <v>75601</v>
      </c>
      <c r="G272" s="59"/>
      <c r="H272" s="59"/>
      <c r="I272" s="27" t="s">
        <v>17</v>
      </c>
      <c r="J272" s="21">
        <v>0</v>
      </c>
      <c r="K272" s="17">
        <f t="shared" ref="K272:K273" si="18">J272*1.2</f>
        <v>0</v>
      </c>
    </row>
    <row r="273" spans="1:11" ht="30" x14ac:dyDescent="0.2">
      <c r="A273" s="141"/>
      <c r="B273" s="138"/>
      <c r="C273" s="61" t="s">
        <v>190</v>
      </c>
      <c r="D273" s="71" t="s">
        <v>318</v>
      </c>
      <c r="E273" s="62" t="s">
        <v>192</v>
      </c>
      <c r="F273" s="59">
        <v>75602</v>
      </c>
      <c r="G273" s="59"/>
      <c r="H273" s="59"/>
      <c r="I273" s="27" t="s">
        <v>17</v>
      </c>
      <c r="J273" s="21">
        <v>0</v>
      </c>
      <c r="K273" s="17">
        <f t="shared" si="18"/>
        <v>0</v>
      </c>
    </row>
    <row r="274" spans="1:11" ht="16.5" customHeight="1" x14ac:dyDescent="0.2">
      <c r="A274" s="141"/>
      <c r="B274" s="138"/>
      <c r="C274" s="61"/>
      <c r="E274" s="62"/>
      <c r="F274" s="59"/>
      <c r="G274" s="59"/>
      <c r="H274" s="59"/>
      <c r="I274" s="27"/>
      <c r="J274" s="21"/>
      <c r="K274" s="17"/>
    </row>
    <row r="275" spans="1:11" ht="15.75" x14ac:dyDescent="0.2">
      <c r="A275" s="141"/>
      <c r="B275" s="138"/>
      <c r="C275" s="57" t="s">
        <v>193</v>
      </c>
      <c r="D275" s="85" t="s">
        <v>319</v>
      </c>
      <c r="E275" s="59" t="s">
        <v>194</v>
      </c>
      <c r="F275" s="60"/>
      <c r="G275" s="60"/>
      <c r="H275" s="60"/>
      <c r="I275" s="27" t="s">
        <v>16</v>
      </c>
      <c r="J275" s="21">
        <v>0</v>
      </c>
      <c r="K275" s="17">
        <f t="shared" ref="K275:K279" si="19">J275*1.2</f>
        <v>0</v>
      </c>
    </row>
    <row r="276" spans="1:11" ht="16.5" customHeight="1" x14ac:dyDescent="0.2">
      <c r="A276" s="141"/>
      <c r="B276" s="138"/>
      <c r="C276" s="61" t="s">
        <v>193</v>
      </c>
      <c r="D276" s="85" t="s">
        <v>320</v>
      </c>
      <c r="E276" s="62" t="s">
        <v>195</v>
      </c>
      <c r="F276" s="60"/>
      <c r="G276" s="60"/>
      <c r="H276" s="60"/>
      <c r="I276" s="27" t="s">
        <v>16</v>
      </c>
      <c r="J276" s="21">
        <v>0</v>
      </c>
      <c r="K276" s="17">
        <f t="shared" si="19"/>
        <v>0</v>
      </c>
    </row>
    <row r="277" spans="1:11" ht="16.5" customHeight="1" x14ac:dyDescent="0.2">
      <c r="A277" s="141"/>
      <c r="B277" s="138"/>
      <c r="C277" s="61" t="s">
        <v>193</v>
      </c>
      <c r="D277" s="85" t="s">
        <v>321</v>
      </c>
      <c r="E277" s="62" t="s">
        <v>196</v>
      </c>
      <c r="F277" s="60"/>
      <c r="G277" s="60"/>
      <c r="H277" s="60"/>
      <c r="I277" s="27" t="s">
        <v>16</v>
      </c>
      <c r="J277" s="21">
        <v>0</v>
      </c>
      <c r="K277" s="17">
        <f t="shared" si="19"/>
        <v>0</v>
      </c>
    </row>
    <row r="278" spans="1:11" ht="16.5" customHeight="1" x14ac:dyDescent="0.2">
      <c r="A278" s="141"/>
      <c r="B278" s="138"/>
      <c r="C278" s="61" t="s">
        <v>193</v>
      </c>
      <c r="D278" s="85" t="s">
        <v>322</v>
      </c>
      <c r="E278" s="62" t="s">
        <v>197</v>
      </c>
      <c r="F278" s="59"/>
      <c r="G278" s="59"/>
      <c r="H278" s="59"/>
      <c r="I278" s="27" t="s">
        <v>16</v>
      </c>
      <c r="J278" s="21">
        <v>0</v>
      </c>
      <c r="K278" s="17">
        <f t="shared" si="19"/>
        <v>0</v>
      </c>
    </row>
    <row r="279" spans="1:11" ht="16.5" customHeight="1" x14ac:dyDescent="0.2">
      <c r="A279" s="141"/>
      <c r="B279" s="138"/>
      <c r="C279" s="61" t="s">
        <v>193</v>
      </c>
      <c r="D279" s="85" t="s">
        <v>323</v>
      </c>
      <c r="E279" s="62" t="s">
        <v>198</v>
      </c>
      <c r="F279" s="59"/>
      <c r="G279" s="59"/>
      <c r="H279" s="59"/>
      <c r="I279" s="27" t="s">
        <v>16</v>
      </c>
      <c r="J279" s="21">
        <v>0</v>
      </c>
      <c r="K279" s="17">
        <f t="shared" si="19"/>
        <v>0</v>
      </c>
    </row>
    <row r="280" spans="1:11" ht="16.5" customHeight="1" x14ac:dyDescent="0.2">
      <c r="A280" s="141"/>
      <c r="B280" s="138"/>
      <c r="C280" s="61"/>
      <c r="D280" s="85" t="s">
        <v>324</v>
      </c>
      <c r="E280" s="62"/>
      <c r="F280" s="59"/>
      <c r="G280" s="59"/>
      <c r="H280" s="59"/>
      <c r="I280" s="27"/>
      <c r="J280" s="21"/>
      <c r="K280" s="17"/>
    </row>
    <row r="281" spans="1:11" ht="15.75" x14ac:dyDescent="0.2">
      <c r="A281" s="141"/>
      <c r="B281" s="138"/>
      <c r="C281" s="57" t="s">
        <v>199</v>
      </c>
      <c r="D281" s="85" t="s">
        <v>325</v>
      </c>
      <c r="E281" s="59" t="s">
        <v>200</v>
      </c>
      <c r="F281" s="60"/>
      <c r="G281" s="60"/>
      <c r="H281" s="60"/>
      <c r="I281" s="27" t="s">
        <v>16</v>
      </c>
      <c r="J281" s="21">
        <v>0</v>
      </c>
      <c r="K281" s="17">
        <f t="shared" ref="K281:K285" si="20">J281*1.2</f>
        <v>0</v>
      </c>
    </row>
    <row r="282" spans="1:11" ht="16.5" customHeight="1" x14ac:dyDescent="0.2">
      <c r="A282" s="141"/>
      <c r="B282" s="138"/>
      <c r="C282" s="61" t="s">
        <v>199</v>
      </c>
      <c r="D282" s="85" t="s">
        <v>326</v>
      </c>
      <c r="E282" s="62" t="s">
        <v>195</v>
      </c>
      <c r="F282" s="60"/>
      <c r="G282" s="60"/>
      <c r="H282" s="60"/>
      <c r="I282" s="27" t="s">
        <v>16</v>
      </c>
      <c r="J282" s="21">
        <v>0</v>
      </c>
      <c r="K282" s="17">
        <f t="shared" si="20"/>
        <v>0</v>
      </c>
    </row>
    <row r="283" spans="1:11" ht="16.5" customHeight="1" x14ac:dyDescent="0.2">
      <c r="A283" s="141"/>
      <c r="B283" s="138"/>
      <c r="C283" s="61" t="s">
        <v>199</v>
      </c>
      <c r="D283" s="85" t="s">
        <v>327</v>
      </c>
      <c r="E283" s="62" t="s">
        <v>196</v>
      </c>
      <c r="F283" s="60"/>
      <c r="G283" s="60"/>
      <c r="H283" s="60"/>
      <c r="I283" s="27" t="s">
        <v>16</v>
      </c>
      <c r="J283" s="21">
        <v>0</v>
      </c>
      <c r="K283" s="17">
        <f t="shared" si="20"/>
        <v>0</v>
      </c>
    </row>
    <row r="284" spans="1:11" ht="16.5" customHeight="1" x14ac:dyDescent="0.2">
      <c r="A284" s="141"/>
      <c r="B284" s="138"/>
      <c r="C284" s="61" t="s">
        <v>199</v>
      </c>
      <c r="D284" s="85" t="s">
        <v>328</v>
      </c>
      <c r="E284" s="62" t="s">
        <v>201</v>
      </c>
      <c r="F284" s="59"/>
      <c r="G284" s="59"/>
      <c r="H284" s="59"/>
      <c r="I284" s="27" t="s">
        <v>16</v>
      </c>
      <c r="J284" s="21">
        <v>0</v>
      </c>
      <c r="K284" s="17">
        <f t="shared" si="20"/>
        <v>0</v>
      </c>
    </row>
    <row r="285" spans="1:11" ht="16.5" customHeight="1" x14ac:dyDescent="0.2">
      <c r="A285" s="141"/>
      <c r="B285" s="138"/>
      <c r="C285" s="61" t="s">
        <v>199</v>
      </c>
      <c r="D285" s="85" t="s">
        <v>329</v>
      </c>
      <c r="E285" s="62" t="s">
        <v>198</v>
      </c>
      <c r="F285" s="59"/>
      <c r="G285" s="59"/>
      <c r="H285" s="59"/>
      <c r="I285" s="27" t="s">
        <v>16</v>
      </c>
      <c r="J285" s="21">
        <v>0</v>
      </c>
      <c r="K285" s="17">
        <f t="shared" si="20"/>
        <v>0</v>
      </c>
    </row>
    <row r="286" spans="1:11" ht="16.5" customHeight="1" x14ac:dyDescent="0.2">
      <c r="A286" s="141"/>
      <c r="B286" s="138"/>
      <c r="C286" s="61"/>
      <c r="D286" s="85"/>
      <c r="E286" s="62"/>
      <c r="F286" s="59"/>
      <c r="G286" s="59"/>
      <c r="H286" s="59"/>
      <c r="I286" s="27"/>
      <c r="J286" s="21"/>
      <c r="K286" s="17"/>
    </row>
    <row r="287" spans="1:11" ht="16.5" customHeight="1" x14ac:dyDescent="0.2">
      <c r="A287" s="141"/>
      <c r="B287" s="138"/>
      <c r="C287" s="61"/>
      <c r="D287" s="59"/>
      <c r="E287" s="62"/>
      <c r="F287" s="59"/>
      <c r="G287" s="59"/>
      <c r="H287" s="59"/>
      <c r="I287" s="27"/>
      <c r="J287" s="21"/>
      <c r="K287" s="17"/>
    </row>
    <row r="288" spans="1:11" ht="16.5" customHeight="1" x14ac:dyDescent="0.2">
      <c r="A288" s="141"/>
      <c r="B288" s="138"/>
      <c r="C288" s="61"/>
      <c r="D288" s="59"/>
      <c r="E288" s="62"/>
      <c r="F288" s="59"/>
      <c r="G288" s="59"/>
      <c r="H288" s="59"/>
      <c r="I288" s="27"/>
      <c r="J288" s="21"/>
      <c r="K288" s="17"/>
    </row>
    <row r="289" spans="1:11" ht="16.5" customHeight="1" x14ac:dyDescent="0.2">
      <c r="A289" s="141"/>
      <c r="B289" s="138"/>
      <c r="C289" s="61"/>
      <c r="D289" s="59"/>
      <c r="E289" s="62"/>
      <c r="F289" s="59"/>
      <c r="G289" s="59"/>
      <c r="H289" s="59"/>
      <c r="I289" s="27"/>
      <c r="J289" s="21"/>
      <c r="K289" s="17"/>
    </row>
    <row r="290" spans="1:11" ht="16.5" customHeight="1" x14ac:dyDescent="0.2">
      <c r="A290" s="141"/>
      <c r="B290" s="138"/>
      <c r="C290" s="61"/>
      <c r="D290" s="59"/>
      <c r="E290" s="66"/>
      <c r="F290" s="59"/>
      <c r="G290" s="59"/>
      <c r="H290" s="59"/>
      <c r="I290" s="27"/>
      <c r="J290" s="21"/>
      <c r="K290" s="17"/>
    </row>
    <row r="291" spans="1:11" ht="16.5" customHeight="1" x14ac:dyDescent="0.2">
      <c r="A291" s="141"/>
      <c r="B291" s="133"/>
      <c r="C291" s="13"/>
      <c r="D291" s="16"/>
      <c r="E291" s="16"/>
      <c r="F291" s="19"/>
      <c r="G291" s="19"/>
      <c r="H291" s="19"/>
      <c r="I291" s="60"/>
      <c r="J291" s="21"/>
      <c r="K291" s="17"/>
    </row>
    <row r="292" spans="1:11" ht="82.5" customHeight="1" x14ac:dyDescent="0.2">
      <c r="A292" s="141"/>
      <c r="B292" s="139"/>
      <c r="C292" s="22" t="s">
        <v>133</v>
      </c>
      <c r="D292" s="46"/>
      <c r="E292" s="46"/>
      <c r="F292" s="64"/>
      <c r="G292" s="64"/>
      <c r="H292" s="64"/>
      <c r="I292" s="65"/>
      <c r="J292" s="129"/>
      <c r="K292" s="130"/>
    </row>
    <row r="293" spans="1:11" ht="43.5" customHeight="1" x14ac:dyDescent="0.2">
      <c r="A293" s="141"/>
      <c r="B293" s="132" t="s">
        <v>202</v>
      </c>
      <c r="C293" s="98" t="s">
        <v>202</v>
      </c>
      <c r="D293" s="99"/>
      <c r="E293" s="99"/>
      <c r="F293" s="99"/>
      <c r="G293" s="99"/>
      <c r="H293" s="99"/>
      <c r="I293" s="99"/>
      <c r="J293" s="99"/>
      <c r="K293" s="100"/>
    </row>
    <row r="294" spans="1:11" ht="39" customHeight="1" x14ac:dyDescent="0.2">
      <c r="A294" s="141"/>
      <c r="B294" s="133"/>
      <c r="C294" s="143" t="s">
        <v>0</v>
      </c>
      <c r="D294" s="123" t="s">
        <v>15</v>
      </c>
      <c r="E294" s="123" t="s">
        <v>149</v>
      </c>
      <c r="F294" s="123" t="s">
        <v>14</v>
      </c>
      <c r="G294" s="123" t="s">
        <v>3</v>
      </c>
      <c r="H294" s="123" t="s">
        <v>4</v>
      </c>
      <c r="I294" s="123" t="s">
        <v>22</v>
      </c>
      <c r="J294" s="145" t="s">
        <v>1</v>
      </c>
      <c r="K294" s="127" t="s">
        <v>2</v>
      </c>
    </row>
    <row r="295" spans="1:11" ht="35.25" customHeight="1" x14ac:dyDescent="0.2">
      <c r="A295" s="141"/>
      <c r="B295" s="133"/>
      <c r="C295" s="144"/>
      <c r="D295" s="124"/>
      <c r="E295" s="124"/>
      <c r="F295" s="124"/>
      <c r="G295" s="124"/>
      <c r="H295" s="124"/>
      <c r="I295" s="124"/>
      <c r="J295" s="146"/>
      <c r="K295" s="128"/>
    </row>
    <row r="296" spans="1:11" ht="35.25" customHeight="1" x14ac:dyDescent="0.2">
      <c r="A296" s="141"/>
      <c r="B296" s="133"/>
      <c r="C296" s="2" t="s">
        <v>10</v>
      </c>
      <c r="D296" s="44"/>
      <c r="E296" s="44"/>
      <c r="F296" s="20"/>
      <c r="G296" s="20"/>
      <c r="H296" s="20"/>
      <c r="I296" s="56"/>
      <c r="J296" s="12"/>
      <c r="K296" s="8"/>
    </row>
    <row r="297" spans="1:11" ht="15.75" x14ac:dyDescent="0.2">
      <c r="A297" s="141"/>
      <c r="B297" s="133"/>
      <c r="C297" s="67" t="s">
        <v>203</v>
      </c>
      <c r="D297" s="16"/>
      <c r="E297" s="16"/>
      <c r="F297" s="19"/>
      <c r="G297" s="19"/>
      <c r="H297" s="19"/>
      <c r="I297" s="27"/>
      <c r="J297" s="21"/>
      <c r="K297" s="17"/>
    </row>
    <row r="298" spans="1:11" ht="16.5" customHeight="1" x14ac:dyDescent="0.2">
      <c r="A298" s="141"/>
      <c r="B298" s="133"/>
      <c r="C298" s="13"/>
      <c r="D298" s="16"/>
      <c r="E298" s="16"/>
      <c r="F298" s="19"/>
      <c r="G298" s="19"/>
      <c r="H298" s="19"/>
      <c r="I298" s="58"/>
      <c r="J298" s="68"/>
      <c r="K298" s="17"/>
    </row>
    <row r="299" spans="1:11" ht="16.5" customHeight="1" x14ac:dyDescent="0.2">
      <c r="A299" s="141"/>
      <c r="B299" s="138"/>
      <c r="C299" s="69" t="s">
        <v>204</v>
      </c>
      <c r="D299" s="85" t="s">
        <v>330</v>
      </c>
      <c r="E299" s="70" t="s">
        <v>205</v>
      </c>
      <c r="F299" s="60">
        <v>21020</v>
      </c>
      <c r="G299" s="60"/>
      <c r="H299" s="60"/>
      <c r="I299" s="71" t="s">
        <v>17</v>
      </c>
      <c r="J299" s="21">
        <v>0</v>
      </c>
      <c r="K299" s="17">
        <f t="shared" ref="K299:K303" si="21">J299*1.2</f>
        <v>0</v>
      </c>
    </row>
    <row r="300" spans="1:11" ht="16.5" customHeight="1" x14ac:dyDescent="0.2">
      <c r="A300" s="141"/>
      <c r="B300" s="138"/>
      <c r="C300" s="69" t="s">
        <v>204</v>
      </c>
      <c r="D300" s="85" t="s">
        <v>331</v>
      </c>
      <c r="E300" s="70" t="s">
        <v>206</v>
      </c>
      <c r="F300" s="60">
        <v>21024</v>
      </c>
      <c r="G300" s="60"/>
      <c r="H300" s="60"/>
      <c r="I300" s="71" t="s">
        <v>17</v>
      </c>
      <c r="J300" s="21">
        <v>0</v>
      </c>
      <c r="K300" s="17">
        <f t="shared" si="21"/>
        <v>0</v>
      </c>
    </row>
    <row r="301" spans="1:11" ht="16.5" customHeight="1" x14ac:dyDescent="0.2">
      <c r="A301" s="141"/>
      <c r="B301" s="138"/>
      <c r="C301" s="69" t="s">
        <v>204</v>
      </c>
      <c r="D301" s="85" t="s">
        <v>332</v>
      </c>
      <c r="E301" s="70" t="s">
        <v>207</v>
      </c>
      <c r="F301" s="60">
        <v>21025</v>
      </c>
      <c r="G301" s="60"/>
      <c r="H301" s="60"/>
      <c r="I301" s="71" t="s">
        <v>17</v>
      </c>
      <c r="J301" s="21">
        <v>0</v>
      </c>
      <c r="K301" s="17">
        <f t="shared" si="21"/>
        <v>0</v>
      </c>
    </row>
    <row r="302" spans="1:11" ht="16.5" customHeight="1" x14ac:dyDescent="0.2">
      <c r="A302" s="141"/>
      <c r="B302" s="138"/>
      <c r="C302" s="69" t="s">
        <v>204</v>
      </c>
      <c r="D302" s="85" t="s">
        <v>333</v>
      </c>
      <c r="E302" s="70" t="s">
        <v>208</v>
      </c>
      <c r="F302" s="60">
        <v>21026</v>
      </c>
      <c r="G302" s="60"/>
      <c r="H302" s="60"/>
      <c r="I302" s="71" t="s">
        <v>17</v>
      </c>
      <c r="J302" s="21">
        <v>0</v>
      </c>
      <c r="K302" s="17">
        <f t="shared" si="21"/>
        <v>0</v>
      </c>
    </row>
    <row r="303" spans="1:11" ht="16.5" customHeight="1" x14ac:dyDescent="0.2">
      <c r="A303" s="141"/>
      <c r="B303" s="138"/>
      <c r="C303" s="69" t="s">
        <v>204</v>
      </c>
      <c r="D303" s="85" t="s">
        <v>334</v>
      </c>
      <c r="E303" s="70" t="s">
        <v>209</v>
      </c>
      <c r="F303" s="60">
        <v>21028</v>
      </c>
      <c r="G303" s="60"/>
      <c r="H303" s="60"/>
      <c r="I303" s="71" t="s">
        <v>17</v>
      </c>
      <c r="J303" s="21">
        <v>0</v>
      </c>
      <c r="K303" s="17">
        <f t="shared" si="21"/>
        <v>0</v>
      </c>
    </row>
    <row r="304" spans="1:11" ht="16.5" customHeight="1" x14ac:dyDescent="0.2">
      <c r="A304" s="141"/>
      <c r="B304" s="138"/>
      <c r="C304" s="69"/>
      <c r="E304" s="70"/>
      <c r="F304" s="60"/>
      <c r="G304" s="60"/>
      <c r="H304" s="60"/>
      <c r="I304" s="71"/>
      <c r="J304" s="68"/>
      <c r="K304" s="17"/>
    </row>
    <row r="305" spans="1:11" ht="16.5" customHeight="1" x14ac:dyDescent="0.2">
      <c r="A305" s="141"/>
      <c r="B305" s="138"/>
      <c r="C305" s="69" t="s">
        <v>210</v>
      </c>
      <c r="D305" s="85" t="s">
        <v>335</v>
      </c>
      <c r="E305" s="70" t="s">
        <v>207</v>
      </c>
      <c r="F305" s="60">
        <v>76216</v>
      </c>
      <c r="G305" s="60"/>
      <c r="H305" s="60"/>
      <c r="I305" s="71" t="s">
        <v>17</v>
      </c>
      <c r="J305" s="21">
        <v>0</v>
      </c>
      <c r="K305" s="17">
        <f t="shared" ref="K305:K311" si="22">J305*1.2</f>
        <v>0</v>
      </c>
    </row>
    <row r="306" spans="1:11" ht="16.5" customHeight="1" x14ac:dyDescent="0.2">
      <c r="A306" s="141"/>
      <c r="B306" s="138"/>
      <c r="C306" s="69" t="s">
        <v>211</v>
      </c>
      <c r="D306" s="85" t="s">
        <v>336</v>
      </c>
      <c r="E306" s="70" t="s">
        <v>208</v>
      </c>
      <c r="F306" s="60">
        <v>76220</v>
      </c>
      <c r="G306" s="60"/>
      <c r="H306" s="60"/>
      <c r="I306" s="71" t="s">
        <v>17</v>
      </c>
      <c r="J306" s="68">
        <v>0</v>
      </c>
      <c r="K306" s="17">
        <f t="shared" si="22"/>
        <v>0</v>
      </c>
    </row>
    <row r="307" spans="1:11" ht="16.5" customHeight="1" x14ac:dyDescent="0.2">
      <c r="A307" s="141"/>
      <c r="B307" s="138"/>
      <c r="C307" s="69" t="s">
        <v>211</v>
      </c>
      <c r="D307" s="85" t="s">
        <v>337</v>
      </c>
      <c r="E307" s="70" t="s">
        <v>209</v>
      </c>
      <c r="F307" s="60">
        <v>76232</v>
      </c>
      <c r="G307" s="60"/>
      <c r="H307" s="60"/>
      <c r="I307" s="71" t="s">
        <v>17</v>
      </c>
      <c r="J307" s="68">
        <v>0</v>
      </c>
      <c r="K307" s="17">
        <f t="shared" si="22"/>
        <v>0</v>
      </c>
    </row>
    <row r="308" spans="1:11" ht="16.5" customHeight="1" x14ac:dyDescent="0.2">
      <c r="A308" s="141"/>
      <c r="B308" s="138"/>
      <c r="C308" s="69"/>
      <c r="E308" s="70"/>
      <c r="F308" s="59"/>
      <c r="G308" s="59"/>
      <c r="H308" s="59"/>
      <c r="I308" s="71"/>
      <c r="J308" s="68">
        <v>0</v>
      </c>
      <c r="K308" s="17">
        <f t="shared" si="22"/>
        <v>0</v>
      </c>
    </row>
    <row r="309" spans="1:11" ht="16.5" customHeight="1" x14ac:dyDescent="0.2">
      <c r="A309" s="141"/>
      <c r="B309" s="138"/>
      <c r="C309" s="69" t="s">
        <v>212</v>
      </c>
      <c r="D309" s="85" t="s">
        <v>338</v>
      </c>
      <c r="E309" s="70" t="s">
        <v>207</v>
      </c>
      <c r="F309" s="60">
        <v>77216</v>
      </c>
      <c r="G309" s="60"/>
      <c r="H309" s="60"/>
      <c r="I309" s="71" t="s">
        <v>17</v>
      </c>
      <c r="J309" s="68">
        <v>0</v>
      </c>
      <c r="K309" s="17">
        <f t="shared" si="22"/>
        <v>0</v>
      </c>
    </row>
    <row r="310" spans="1:11" ht="16.5" customHeight="1" x14ac:dyDescent="0.2">
      <c r="A310" s="141"/>
      <c r="B310" s="138"/>
      <c r="C310" s="69" t="s">
        <v>212</v>
      </c>
      <c r="D310" s="85" t="s">
        <v>339</v>
      </c>
      <c r="E310" s="70" t="s">
        <v>208</v>
      </c>
      <c r="F310" s="59">
        <v>77220</v>
      </c>
      <c r="G310" s="59"/>
      <c r="H310" s="59"/>
      <c r="I310" s="71" t="s">
        <v>17</v>
      </c>
      <c r="J310" s="68">
        <v>0</v>
      </c>
      <c r="K310" s="17">
        <f t="shared" si="22"/>
        <v>0</v>
      </c>
    </row>
    <row r="311" spans="1:11" ht="16.5" customHeight="1" x14ac:dyDescent="0.2">
      <c r="A311" s="141"/>
      <c r="B311" s="138"/>
      <c r="C311" s="69" t="s">
        <v>212</v>
      </c>
      <c r="D311" s="85" t="s">
        <v>340</v>
      </c>
      <c r="E311" s="70" t="s">
        <v>209</v>
      </c>
      <c r="F311" s="60">
        <v>77232</v>
      </c>
      <c r="G311" s="60"/>
      <c r="H311" s="60"/>
      <c r="I311" s="71" t="s">
        <v>17</v>
      </c>
      <c r="J311" s="68">
        <v>0</v>
      </c>
      <c r="K311" s="17">
        <f t="shared" si="22"/>
        <v>0</v>
      </c>
    </row>
    <row r="312" spans="1:11" ht="16.5" customHeight="1" x14ac:dyDescent="0.2">
      <c r="A312" s="141"/>
      <c r="B312" s="138"/>
      <c r="C312" s="72"/>
      <c r="D312" s="59"/>
      <c r="E312" s="59"/>
      <c r="F312" s="59"/>
      <c r="G312" s="59"/>
      <c r="H312" s="59"/>
      <c r="I312" s="27"/>
      <c r="J312" s="68"/>
      <c r="K312" s="17"/>
    </row>
    <row r="313" spans="1:11" ht="31.5" x14ac:dyDescent="0.2">
      <c r="A313" s="141"/>
      <c r="B313" s="138"/>
      <c r="C313" s="73" t="s">
        <v>213</v>
      </c>
      <c r="D313" s="59"/>
      <c r="E313" s="59"/>
      <c r="F313" s="60"/>
      <c r="G313" s="60"/>
      <c r="H313" s="60"/>
      <c r="I313" s="27"/>
      <c r="J313" s="21"/>
      <c r="K313" s="17"/>
    </row>
    <row r="314" spans="1:11" ht="16.5" customHeight="1" x14ac:dyDescent="0.2">
      <c r="A314" s="141"/>
      <c r="B314" s="138"/>
      <c r="C314" s="72"/>
      <c r="D314" s="59"/>
      <c r="E314" s="59"/>
      <c r="F314" s="60"/>
      <c r="G314" s="60"/>
      <c r="H314" s="60"/>
      <c r="I314" s="58"/>
      <c r="J314" s="68"/>
      <c r="K314" s="17"/>
    </row>
    <row r="315" spans="1:11" ht="16.5" customHeight="1" x14ac:dyDescent="0.2">
      <c r="A315" s="141"/>
      <c r="B315" s="138"/>
      <c r="C315" s="74" t="s">
        <v>214</v>
      </c>
      <c r="D315" s="85" t="s">
        <v>341</v>
      </c>
      <c r="E315" s="75" t="s">
        <v>215</v>
      </c>
      <c r="F315" s="60">
        <v>21450</v>
      </c>
      <c r="G315" s="60"/>
      <c r="H315" s="60"/>
      <c r="I315" s="76" t="s">
        <v>17</v>
      </c>
      <c r="J315" s="68">
        <v>0</v>
      </c>
      <c r="K315" s="17">
        <f t="shared" ref="K315:K319" si="23">J315*1.2</f>
        <v>0</v>
      </c>
    </row>
    <row r="316" spans="1:11" ht="16.5" customHeight="1" x14ac:dyDescent="0.2">
      <c r="A316" s="141"/>
      <c r="B316" s="138"/>
      <c r="C316" s="74" t="s">
        <v>216</v>
      </c>
      <c r="D316" s="85" t="s">
        <v>342</v>
      </c>
      <c r="E316" s="75" t="s">
        <v>215</v>
      </c>
      <c r="F316" s="60">
        <v>21451</v>
      </c>
      <c r="G316" s="60"/>
      <c r="H316" s="60"/>
      <c r="I316" s="76" t="s">
        <v>17</v>
      </c>
      <c r="J316" s="68">
        <v>0</v>
      </c>
      <c r="K316" s="17">
        <f t="shared" si="23"/>
        <v>0</v>
      </c>
    </row>
    <row r="317" spans="1:11" ht="16.5" customHeight="1" x14ac:dyDescent="0.2">
      <c r="A317" s="141"/>
      <c r="B317" s="138"/>
      <c r="C317" s="74" t="s">
        <v>217</v>
      </c>
      <c r="D317" s="85" t="s">
        <v>343</v>
      </c>
      <c r="E317" s="75" t="s">
        <v>215</v>
      </c>
      <c r="F317" s="60">
        <v>21454</v>
      </c>
      <c r="G317" s="60"/>
      <c r="H317" s="60"/>
      <c r="I317" s="76" t="s">
        <v>17</v>
      </c>
      <c r="J317" s="68">
        <v>0</v>
      </c>
      <c r="K317" s="17">
        <f t="shared" si="23"/>
        <v>0</v>
      </c>
    </row>
    <row r="318" spans="1:11" ht="16.5" customHeight="1" x14ac:dyDescent="0.2">
      <c r="A318" s="141"/>
      <c r="B318" s="138"/>
      <c r="C318" s="74" t="s">
        <v>214</v>
      </c>
      <c r="D318" s="85" t="s">
        <v>344</v>
      </c>
      <c r="E318" s="75" t="s">
        <v>218</v>
      </c>
      <c r="F318" s="60">
        <v>21452</v>
      </c>
      <c r="G318" s="60"/>
      <c r="H318" s="60"/>
      <c r="I318" s="76" t="s">
        <v>17</v>
      </c>
      <c r="J318" s="68">
        <v>0</v>
      </c>
      <c r="K318" s="17">
        <f t="shared" si="23"/>
        <v>0</v>
      </c>
    </row>
    <row r="319" spans="1:11" ht="16.5" customHeight="1" x14ac:dyDescent="0.2">
      <c r="A319" s="141"/>
      <c r="B319" s="138"/>
      <c r="C319" s="74" t="s">
        <v>216</v>
      </c>
      <c r="D319" s="85" t="s">
        <v>345</v>
      </c>
      <c r="E319" s="75" t="s">
        <v>218</v>
      </c>
      <c r="F319" s="60">
        <v>21453</v>
      </c>
      <c r="G319" s="60"/>
      <c r="H319" s="60"/>
      <c r="I319" s="76" t="s">
        <v>17</v>
      </c>
      <c r="J319" s="68">
        <v>0</v>
      </c>
      <c r="K319" s="17">
        <f t="shared" si="23"/>
        <v>0</v>
      </c>
    </row>
    <row r="320" spans="1:11" ht="16.5" customHeight="1" x14ac:dyDescent="0.2">
      <c r="A320" s="141"/>
      <c r="B320" s="138"/>
      <c r="C320" s="74"/>
      <c r="E320" s="75"/>
      <c r="F320" s="60"/>
      <c r="G320" s="60"/>
      <c r="H320" s="60"/>
      <c r="I320" s="71"/>
      <c r="J320" s="68"/>
      <c r="K320" s="17"/>
    </row>
    <row r="321" spans="1:11" ht="16.5" customHeight="1" x14ac:dyDescent="0.2">
      <c r="A321" s="141"/>
      <c r="B321" s="138"/>
      <c r="C321" s="74" t="s">
        <v>219</v>
      </c>
      <c r="D321" s="85" t="s">
        <v>346</v>
      </c>
      <c r="E321" s="75" t="s">
        <v>215</v>
      </c>
      <c r="F321" s="60">
        <v>11225</v>
      </c>
      <c r="G321" s="60"/>
      <c r="H321" s="60"/>
      <c r="I321" s="71" t="s">
        <v>17</v>
      </c>
      <c r="J321" s="68">
        <v>0</v>
      </c>
      <c r="K321" s="17">
        <f t="shared" ref="K321:K324" si="24">J321*1.2</f>
        <v>0</v>
      </c>
    </row>
    <row r="322" spans="1:11" ht="16.5" customHeight="1" x14ac:dyDescent="0.2">
      <c r="A322" s="141"/>
      <c r="B322" s="138"/>
      <c r="C322" s="74" t="s">
        <v>220</v>
      </c>
      <c r="D322" s="85" t="s">
        <v>347</v>
      </c>
      <c r="E322" s="75" t="s">
        <v>215</v>
      </c>
      <c r="F322" s="60">
        <v>14225</v>
      </c>
      <c r="G322" s="60"/>
      <c r="H322" s="60"/>
      <c r="I322" s="71" t="s">
        <v>17</v>
      </c>
      <c r="J322" s="68">
        <v>0</v>
      </c>
      <c r="K322" s="17">
        <f t="shared" si="24"/>
        <v>0</v>
      </c>
    </row>
    <row r="323" spans="1:11" ht="16.5" customHeight="1" x14ac:dyDescent="0.2">
      <c r="A323" s="141"/>
      <c r="B323" s="138"/>
      <c r="C323" s="74" t="s">
        <v>219</v>
      </c>
      <c r="D323" s="85" t="s">
        <v>348</v>
      </c>
      <c r="E323" s="75" t="s">
        <v>218</v>
      </c>
      <c r="F323" s="60">
        <v>11240</v>
      </c>
      <c r="G323" s="60"/>
      <c r="H323" s="60"/>
      <c r="I323" s="71" t="s">
        <v>17</v>
      </c>
      <c r="J323" s="68">
        <v>0</v>
      </c>
      <c r="K323" s="17">
        <f t="shared" si="24"/>
        <v>0</v>
      </c>
    </row>
    <row r="324" spans="1:11" ht="16.5" customHeight="1" x14ac:dyDescent="0.2">
      <c r="A324" s="141"/>
      <c r="B324" s="138"/>
      <c r="C324" s="74" t="s">
        <v>220</v>
      </c>
      <c r="D324" s="85" t="s">
        <v>349</v>
      </c>
      <c r="E324" s="75" t="s">
        <v>218</v>
      </c>
      <c r="F324" s="59">
        <v>14240</v>
      </c>
      <c r="G324" s="59"/>
      <c r="H324" s="59"/>
      <c r="I324" s="71" t="s">
        <v>17</v>
      </c>
      <c r="J324" s="68">
        <v>0</v>
      </c>
      <c r="K324" s="17">
        <f t="shared" si="24"/>
        <v>0</v>
      </c>
    </row>
    <row r="325" spans="1:11" ht="16.5" customHeight="1" x14ac:dyDescent="0.2">
      <c r="A325" s="141"/>
      <c r="B325" s="138"/>
      <c r="C325" s="69"/>
      <c r="D325" s="59"/>
      <c r="E325" s="70"/>
      <c r="F325" s="60"/>
      <c r="G325" s="60"/>
      <c r="H325" s="60"/>
      <c r="I325" s="71"/>
      <c r="J325" s="68"/>
      <c r="K325" s="17"/>
    </row>
    <row r="326" spans="1:11" ht="16.5" customHeight="1" x14ac:dyDescent="0.2">
      <c r="A326" s="141"/>
      <c r="B326" s="138"/>
      <c r="C326" s="69"/>
      <c r="D326" s="59"/>
      <c r="E326" s="70"/>
      <c r="F326" s="59"/>
      <c r="G326" s="59"/>
      <c r="H326" s="59"/>
      <c r="I326" s="71"/>
      <c r="J326" s="68"/>
      <c r="K326" s="17"/>
    </row>
    <row r="327" spans="1:11" ht="16.5" customHeight="1" x14ac:dyDescent="0.2">
      <c r="A327" s="141"/>
      <c r="B327" s="138"/>
      <c r="C327" s="69"/>
      <c r="D327" s="59"/>
      <c r="E327" s="70"/>
      <c r="F327" s="60"/>
      <c r="G327" s="60"/>
      <c r="H327" s="60"/>
      <c r="I327" s="71"/>
      <c r="J327" s="68"/>
      <c r="K327" s="17"/>
    </row>
    <row r="328" spans="1:11" ht="16.5" customHeight="1" x14ac:dyDescent="0.2">
      <c r="A328" s="141"/>
      <c r="B328" s="133"/>
      <c r="C328" s="13"/>
      <c r="D328" s="16"/>
      <c r="E328" s="16"/>
      <c r="F328" s="19"/>
      <c r="G328" s="19"/>
      <c r="H328" s="19"/>
      <c r="I328" s="27"/>
      <c r="J328" s="21"/>
      <c r="K328" s="17"/>
    </row>
    <row r="329" spans="1:11" ht="82.5" customHeight="1" x14ac:dyDescent="0.2">
      <c r="A329" s="141"/>
      <c r="B329" s="139"/>
      <c r="C329" s="22" t="s">
        <v>133</v>
      </c>
      <c r="D329" s="46"/>
      <c r="E329" s="46"/>
      <c r="F329" s="64"/>
      <c r="G329" s="64"/>
      <c r="H329" s="64"/>
      <c r="I329" s="65"/>
      <c r="J329" s="129"/>
      <c r="K329" s="130"/>
    </row>
    <row r="330" spans="1:11" ht="43.5" customHeight="1" x14ac:dyDescent="0.2">
      <c r="A330" s="141"/>
      <c r="B330" s="132" t="s">
        <v>221</v>
      </c>
      <c r="C330" s="98" t="s">
        <v>221</v>
      </c>
      <c r="D330" s="99"/>
      <c r="E330" s="99"/>
      <c r="F330" s="99"/>
      <c r="G330" s="99"/>
      <c r="H330" s="99"/>
      <c r="I330" s="99"/>
      <c r="J330" s="99"/>
      <c r="K330" s="100"/>
    </row>
    <row r="331" spans="1:11" ht="39" customHeight="1" x14ac:dyDescent="0.2">
      <c r="A331" s="141"/>
      <c r="B331" s="133"/>
      <c r="C331" s="143" t="s">
        <v>0</v>
      </c>
      <c r="D331" s="123" t="s">
        <v>15</v>
      </c>
      <c r="E331" s="123" t="s">
        <v>149</v>
      </c>
      <c r="F331" s="123" t="s">
        <v>14</v>
      </c>
      <c r="G331" s="123" t="s">
        <v>3</v>
      </c>
      <c r="H331" s="123" t="s">
        <v>4</v>
      </c>
      <c r="I331" s="123" t="s">
        <v>22</v>
      </c>
      <c r="J331" s="145" t="s">
        <v>1</v>
      </c>
      <c r="K331" s="127" t="s">
        <v>2</v>
      </c>
    </row>
    <row r="332" spans="1:11" ht="35.25" customHeight="1" x14ac:dyDescent="0.2">
      <c r="A332" s="141"/>
      <c r="B332" s="133"/>
      <c r="C332" s="144"/>
      <c r="D332" s="124"/>
      <c r="E332" s="124"/>
      <c r="F332" s="124"/>
      <c r="G332" s="124"/>
      <c r="H332" s="124"/>
      <c r="I332" s="124"/>
      <c r="J332" s="146"/>
      <c r="K332" s="128"/>
    </row>
    <row r="333" spans="1:11" ht="35.25" customHeight="1" x14ac:dyDescent="0.2">
      <c r="A333" s="141"/>
      <c r="B333" s="133"/>
      <c r="C333" s="2" t="s">
        <v>10</v>
      </c>
      <c r="D333" s="44"/>
      <c r="E333" s="44"/>
      <c r="F333" s="20"/>
      <c r="G333" s="20"/>
      <c r="H333" s="20"/>
      <c r="I333" s="56"/>
      <c r="J333" s="12"/>
      <c r="K333" s="8"/>
    </row>
    <row r="334" spans="1:11" ht="31.5" x14ac:dyDescent="0.2">
      <c r="A334" s="141"/>
      <c r="B334" s="138"/>
      <c r="C334" s="77" t="s">
        <v>222</v>
      </c>
      <c r="D334" s="16"/>
      <c r="E334" s="16"/>
      <c r="F334" s="19"/>
      <c r="G334" s="19"/>
      <c r="H334" s="19"/>
      <c r="I334" s="27"/>
      <c r="J334" s="21"/>
      <c r="K334" s="17"/>
    </row>
    <row r="335" spans="1:11" ht="15.75" x14ac:dyDescent="0.2">
      <c r="A335" s="141"/>
      <c r="B335" s="138"/>
      <c r="C335" s="77"/>
      <c r="D335" s="47"/>
      <c r="E335" s="47"/>
      <c r="F335" s="35"/>
      <c r="G335" s="35"/>
      <c r="H335" s="35"/>
      <c r="I335" s="28"/>
      <c r="J335" s="21"/>
      <c r="K335" s="17"/>
    </row>
    <row r="336" spans="1:11" ht="15.75" x14ac:dyDescent="0.2">
      <c r="A336" s="141"/>
      <c r="B336" s="138"/>
      <c r="C336" s="78" t="s">
        <v>223</v>
      </c>
      <c r="D336" s="85" t="s">
        <v>350</v>
      </c>
      <c r="E336" s="59"/>
      <c r="F336" s="60">
        <v>77111</v>
      </c>
      <c r="G336" s="60"/>
      <c r="H336" s="60"/>
      <c r="I336" s="71" t="s">
        <v>17</v>
      </c>
      <c r="J336" s="68">
        <v>0</v>
      </c>
      <c r="K336" s="17">
        <f t="shared" ref="K336:K341" si="25">J336*1.2</f>
        <v>0</v>
      </c>
    </row>
    <row r="337" spans="1:11" ht="30" x14ac:dyDescent="0.2">
      <c r="A337" s="141"/>
      <c r="B337" s="138"/>
      <c r="C337" s="78" t="s">
        <v>224</v>
      </c>
      <c r="D337" s="85" t="s">
        <v>351</v>
      </c>
      <c r="E337" s="59"/>
      <c r="F337" s="60">
        <v>77114</v>
      </c>
      <c r="G337" s="60"/>
      <c r="H337" s="60"/>
      <c r="I337" s="71" t="s">
        <v>17</v>
      </c>
      <c r="J337" s="68">
        <v>0</v>
      </c>
      <c r="K337" s="17">
        <f t="shared" si="25"/>
        <v>0</v>
      </c>
    </row>
    <row r="338" spans="1:11" ht="15.75" x14ac:dyDescent="0.2">
      <c r="A338" s="141"/>
      <c r="B338" s="138"/>
      <c r="C338" s="78" t="s">
        <v>225</v>
      </c>
      <c r="D338" s="85" t="s">
        <v>352</v>
      </c>
      <c r="E338" s="59"/>
      <c r="F338" s="60">
        <v>77142</v>
      </c>
      <c r="G338" s="60"/>
      <c r="H338" s="60"/>
      <c r="I338" s="71" t="s">
        <v>17</v>
      </c>
      <c r="J338" s="68">
        <v>0</v>
      </c>
      <c r="K338" s="17">
        <f t="shared" si="25"/>
        <v>0</v>
      </c>
    </row>
    <row r="339" spans="1:11" ht="30" x14ac:dyDescent="0.2">
      <c r="A339" s="141"/>
      <c r="B339" s="138"/>
      <c r="C339" s="78" t="s">
        <v>226</v>
      </c>
      <c r="D339" s="85" t="s">
        <v>353</v>
      </c>
      <c r="E339" s="59"/>
      <c r="F339" s="60">
        <v>77152</v>
      </c>
      <c r="G339" s="60"/>
      <c r="H339" s="60"/>
      <c r="I339" s="71" t="s">
        <v>17</v>
      </c>
      <c r="J339" s="68">
        <v>0</v>
      </c>
      <c r="K339" s="17">
        <f t="shared" si="25"/>
        <v>0</v>
      </c>
    </row>
    <row r="340" spans="1:11" ht="15.75" x14ac:dyDescent="0.2">
      <c r="A340" s="141"/>
      <c r="B340" s="138"/>
      <c r="C340" s="78" t="s">
        <v>227</v>
      </c>
      <c r="D340" s="85" t="s">
        <v>354</v>
      </c>
      <c r="E340" s="59"/>
      <c r="F340" s="60">
        <v>80280</v>
      </c>
      <c r="G340" s="60"/>
      <c r="H340" s="60"/>
      <c r="I340" s="71" t="s">
        <v>17</v>
      </c>
      <c r="J340" s="68">
        <v>0</v>
      </c>
      <c r="K340" s="17">
        <f t="shared" si="25"/>
        <v>0</v>
      </c>
    </row>
    <row r="341" spans="1:11" ht="15.75" x14ac:dyDescent="0.2">
      <c r="A341" s="141"/>
      <c r="B341" s="138"/>
      <c r="C341" s="78" t="s">
        <v>228</v>
      </c>
      <c r="D341" s="85" t="s">
        <v>355</v>
      </c>
      <c r="E341" s="59"/>
      <c r="F341" s="60">
        <v>80285</v>
      </c>
      <c r="G341" s="60"/>
      <c r="H341" s="60"/>
      <c r="I341" s="71" t="s">
        <v>17</v>
      </c>
      <c r="J341" s="68">
        <v>0</v>
      </c>
      <c r="K341" s="17">
        <f t="shared" si="25"/>
        <v>0</v>
      </c>
    </row>
    <row r="342" spans="1:11" ht="15.75" x14ac:dyDescent="0.2">
      <c r="A342" s="141"/>
      <c r="B342" s="138"/>
      <c r="C342" s="78"/>
      <c r="D342" s="79"/>
      <c r="E342" s="59"/>
      <c r="F342" s="60"/>
      <c r="G342" s="60"/>
      <c r="H342" s="60"/>
      <c r="I342" s="71"/>
      <c r="J342" s="68"/>
      <c r="K342" s="17"/>
    </row>
    <row r="343" spans="1:11" ht="31.5" x14ac:dyDescent="0.2">
      <c r="A343" s="141"/>
      <c r="B343" s="138"/>
      <c r="C343" s="77" t="s">
        <v>229</v>
      </c>
      <c r="D343" s="79"/>
      <c r="E343" s="59"/>
      <c r="F343" s="60"/>
      <c r="G343" s="60"/>
      <c r="H343" s="60"/>
      <c r="I343" s="71"/>
      <c r="J343" s="68"/>
      <c r="K343" s="17"/>
    </row>
    <row r="344" spans="1:11" ht="15.75" x14ac:dyDescent="0.2">
      <c r="A344" s="141"/>
      <c r="B344" s="138"/>
      <c r="C344" s="77"/>
      <c r="D344" s="79"/>
      <c r="E344" s="59"/>
      <c r="F344" s="60"/>
      <c r="G344" s="60"/>
      <c r="H344" s="60"/>
      <c r="I344" s="71"/>
      <c r="J344" s="68"/>
      <c r="K344" s="17"/>
    </row>
    <row r="345" spans="1:11" ht="15.75" x14ac:dyDescent="0.2">
      <c r="A345" s="141"/>
      <c r="B345" s="138"/>
      <c r="C345" s="80" t="s">
        <v>230</v>
      </c>
      <c r="D345" s="85" t="s">
        <v>356</v>
      </c>
      <c r="E345" s="59"/>
      <c r="F345" s="60">
        <v>67111</v>
      </c>
      <c r="G345" s="60"/>
      <c r="H345" s="60"/>
      <c r="I345" s="71" t="s">
        <v>17</v>
      </c>
      <c r="J345" s="68">
        <v>0</v>
      </c>
      <c r="K345" s="17">
        <f t="shared" ref="K345:K349" si="26">J345*1.2</f>
        <v>0</v>
      </c>
    </row>
    <row r="346" spans="1:11" ht="15.75" x14ac:dyDescent="0.2">
      <c r="A346" s="141"/>
      <c r="B346" s="138"/>
      <c r="C346" s="80" t="s">
        <v>231</v>
      </c>
      <c r="D346" s="85" t="s">
        <v>357</v>
      </c>
      <c r="E346" s="59"/>
      <c r="F346" s="60">
        <v>67114</v>
      </c>
      <c r="G346" s="60"/>
      <c r="H346" s="60"/>
      <c r="I346" s="71" t="s">
        <v>17</v>
      </c>
      <c r="J346" s="68">
        <v>0</v>
      </c>
      <c r="K346" s="17">
        <f t="shared" si="26"/>
        <v>0</v>
      </c>
    </row>
    <row r="347" spans="1:11" ht="15.75" x14ac:dyDescent="0.2">
      <c r="A347" s="141"/>
      <c r="B347" s="138"/>
      <c r="C347" s="78" t="s">
        <v>232</v>
      </c>
      <c r="D347" s="85" t="s">
        <v>358</v>
      </c>
      <c r="E347" s="59"/>
      <c r="F347" s="60">
        <v>67122</v>
      </c>
      <c r="G347" s="60"/>
      <c r="H347" s="60"/>
      <c r="I347" s="71" t="s">
        <v>17</v>
      </c>
      <c r="J347" s="68">
        <v>0</v>
      </c>
      <c r="K347" s="17">
        <f t="shared" si="26"/>
        <v>0</v>
      </c>
    </row>
    <row r="348" spans="1:11" ht="15.75" x14ac:dyDescent="0.2">
      <c r="A348" s="141"/>
      <c r="B348" s="138"/>
      <c r="C348" s="78" t="s">
        <v>227</v>
      </c>
      <c r="D348" s="85" t="s">
        <v>359</v>
      </c>
      <c r="E348" s="59"/>
      <c r="F348" s="60">
        <v>80241</v>
      </c>
      <c r="G348" s="60"/>
      <c r="H348" s="60"/>
      <c r="I348" s="71" t="s">
        <v>17</v>
      </c>
      <c r="J348" s="68">
        <v>0</v>
      </c>
      <c r="K348" s="17">
        <f t="shared" si="26"/>
        <v>0</v>
      </c>
    </row>
    <row r="349" spans="1:11" ht="15.75" x14ac:dyDescent="0.2">
      <c r="A349" s="141"/>
      <c r="B349" s="138"/>
      <c r="C349" s="78" t="s">
        <v>228</v>
      </c>
      <c r="D349" s="85" t="s">
        <v>360</v>
      </c>
      <c r="E349" s="59"/>
      <c r="F349" s="60">
        <v>80245</v>
      </c>
      <c r="G349" s="60"/>
      <c r="H349" s="60"/>
      <c r="I349" s="71" t="s">
        <v>17</v>
      </c>
      <c r="J349" s="68">
        <v>0</v>
      </c>
      <c r="K349" s="17">
        <f t="shared" si="26"/>
        <v>0</v>
      </c>
    </row>
    <row r="350" spans="1:11" ht="15.75" x14ac:dyDescent="0.2">
      <c r="A350" s="141"/>
      <c r="B350" s="138"/>
      <c r="C350" s="78"/>
      <c r="D350" s="79"/>
      <c r="E350" s="59"/>
      <c r="F350" s="60"/>
      <c r="G350" s="60"/>
      <c r="H350" s="60"/>
      <c r="I350" s="71"/>
      <c r="J350" s="68"/>
      <c r="K350" s="17"/>
    </row>
    <row r="351" spans="1:11" ht="31.5" x14ac:dyDescent="0.2">
      <c r="A351" s="141"/>
      <c r="B351" s="138"/>
      <c r="C351" s="77" t="s">
        <v>233</v>
      </c>
      <c r="D351" s="79"/>
      <c r="E351" s="59"/>
      <c r="F351" s="60"/>
      <c r="G351" s="60"/>
      <c r="H351" s="60"/>
      <c r="I351" s="71"/>
      <c r="J351" s="68"/>
      <c r="K351" s="17"/>
    </row>
    <row r="352" spans="1:11" ht="15.75" x14ac:dyDescent="0.2">
      <c r="A352" s="141"/>
      <c r="B352" s="138"/>
      <c r="C352" s="78"/>
      <c r="D352" s="79"/>
      <c r="E352" s="59"/>
      <c r="F352" s="60"/>
      <c r="G352" s="60"/>
      <c r="H352" s="60"/>
      <c r="I352" s="71"/>
      <c r="J352" s="68"/>
      <c r="K352" s="17"/>
    </row>
    <row r="353" spans="1:11" ht="15.75" x14ac:dyDescent="0.2">
      <c r="A353" s="141"/>
      <c r="B353" s="138"/>
      <c r="C353" s="78" t="s">
        <v>234</v>
      </c>
      <c r="D353" s="85" t="s">
        <v>360</v>
      </c>
      <c r="E353" s="59"/>
      <c r="F353" s="60">
        <v>69731</v>
      </c>
      <c r="G353" s="60"/>
      <c r="H353" s="60"/>
      <c r="I353" s="71" t="s">
        <v>17</v>
      </c>
      <c r="J353" s="68">
        <v>0</v>
      </c>
      <c r="K353" s="17">
        <f t="shared" ref="K353:K361" si="27">J353*1.2</f>
        <v>0</v>
      </c>
    </row>
    <row r="354" spans="1:11" ht="15.75" x14ac:dyDescent="0.2">
      <c r="A354" s="141"/>
      <c r="B354" s="138"/>
      <c r="C354" s="78" t="s">
        <v>235</v>
      </c>
      <c r="D354" s="85" t="s">
        <v>361</v>
      </c>
      <c r="E354" s="59"/>
      <c r="F354" s="60">
        <v>91655</v>
      </c>
      <c r="G354" s="60"/>
      <c r="H354" s="60"/>
      <c r="I354" s="71" t="s">
        <v>17</v>
      </c>
      <c r="J354" s="68">
        <v>0</v>
      </c>
      <c r="K354" s="17">
        <f t="shared" si="27"/>
        <v>0</v>
      </c>
    </row>
    <row r="355" spans="1:11" ht="15.75" x14ac:dyDescent="0.2">
      <c r="A355" s="141"/>
      <c r="B355" s="138"/>
      <c r="C355" s="78"/>
      <c r="D355" s="79"/>
      <c r="E355" s="59"/>
      <c r="F355" s="60"/>
      <c r="G355" s="60"/>
      <c r="H355" s="60"/>
      <c r="I355" s="71"/>
      <c r="J355" s="68"/>
      <c r="K355" s="17"/>
    </row>
    <row r="356" spans="1:11" ht="15.75" x14ac:dyDescent="0.2">
      <c r="A356" s="141"/>
      <c r="B356" s="138"/>
      <c r="C356" s="78" t="s">
        <v>236</v>
      </c>
      <c r="D356" s="85" t="s">
        <v>362</v>
      </c>
      <c r="E356" s="70" t="s">
        <v>237</v>
      </c>
      <c r="F356" s="60">
        <v>92002</v>
      </c>
      <c r="G356" s="60"/>
      <c r="H356" s="60"/>
      <c r="I356" s="71" t="s">
        <v>17</v>
      </c>
      <c r="J356" s="68">
        <v>0</v>
      </c>
      <c r="K356" s="17">
        <f t="shared" si="27"/>
        <v>0</v>
      </c>
    </row>
    <row r="357" spans="1:11" ht="15.75" x14ac:dyDescent="0.2">
      <c r="A357" s="141"/>
      <c r="B357" s="138"/>
      <c r="C357" s="78" t="s">
        <v>238</v>
      </c>
      <c r="D357" s="85" t="s">
        <v>363</v>
      </c>
      <c r="E357" s="70" t="s">
        <v>239</v>
      </c>
      <c r="F357" s="60">
        <v>92012</v>
      </c>
      <c r="G357" s="60"/>
      <c r="H357" s="60"/>
      <c r="I357" s="71" t="s">
        <v>17</v>
      </c>
      <c r="J357" s="68">
        <v>0</v>
      </c>
      <c r="K357" s="17">
        <f t="shared" si="27"/>
        <v>0</v>
      </c>
    </row>
    <row r="358" spans="1:11" ht="15.75" x14ac:dyDescent="0.2">
      <c r="A358" s="141"/>
      <c r="B358" s="138"/>
      <c r="C358" s="78" t="s">
        <v>240</v>
      </c>
      <c r="D358" s="85" t="s">
        <v>364</v>
      </c>
      <c r="E358" s="70" t="s">
        <v>241</v>
      </c>
      <c r="F358" s="60">
        <v>92022</v>
      </c>
      <c r="G358" s="60"/>
      <c r="H358" s="60"/>
      <c r="I358" s="71" t="s">
        <v>17</v>
      </c>
      <c r="J358" s="68">
        <v>0</v>
      </c>
      <c r="K358" s="17">
        <f t="shared" si="27"/>
        <v>0</v>
      </c>
    </row>
    <row r="359" spans="1:11" ht="15.75" x14ac:dyDescent="0.2">
      <c r="A359" s="141"/>
      <c r="B359" s="138"/>
      <c r="C359" s="78" t="s">
        <v>242</v>
      </c>
      <c r="D359" s="85" t="s">
        <v>365</v>
      </c>
      <c r="E359" s="70" t="s">
        <v>243</v>
      </c>
      <c r="F359" s="60">
        <v>92042</v>
      </c>
      <c r="G359" s="60"/>
      <c r="H359" s="60"/>
      <c r="I359" s="71" t="s">
        <v>17</v>
      </c>
      <c r="J359" s="68">
        <v>0</v>
      </c>
      <c r="K359" s="17">
        <f t="shared" si="27"/>
        <v>0</v>
      </c>
    </row>
    <row r="360" spans="1:11" ht="15.75" x14ac:dyDescent="0.2">
      <c r="A360" s="141"/>
      <c r="B360" s="138"/>
      <c r="C360" s="78" t="s">
        <v>244</v>
      </c>
      <c r="D360" s="85" t="s">
        <v>366</v>
      </c>
      <c r="E360" s="70" t="s">
        <v>239</v>
      </c>
      <c r="F360" s="60" t="s">
        <v>245</v>
      </c>
      <c r="G360" s="60"/>
      <c r="H360" s="60"/>
      <c r="I360" s="71" t="s">
        <v>17</v>
      </c>
      <c r="J360" s="68">
        <v>0</v>
      </c>
      <c r="K360" s="17">
        <f t="shared" si="27"/>
        <v>0</v>
      </c>
    </row>
    <row r="361" spans="1:11" ht="15.75" x14ac:dyDescent="0.2">
      <c r="A361" s="141"/>
      <c r="B361" s="138"/>
      <c r="C361" s="78" t="s">
        <v>244</v>
      </c>
      <c r="D361" s="85" t="s">
        <v>367</v>
      </c>
      <c r="E361" s="70" t="s">
        <v>241</v>
      </c>
      <c r="F361" s="60" t="s">
        <v>246</v>
      </c>
      <c r="G361" s="60"/>
      <c r="H361" s="60"/>
      <c r="I361" s="71" t="s">
        <v>17</v>
      </c>
      <c r="J361" s="68">
        <v>0</v>
      </c>
      <c r="K361" s="17">
        <f t="shared" si="27"/>
        <v>0</v>
      </c>
    </row>
    <row r="362" spans="1:11" ht="15.75" x14ac:dyDescent="0.2">
      <c r="A362" s="141"/>
      <c r="B362" s="138"/>
      <c r="C362" s="77"/>
      <c r="D362" s="79"/>
      <c r="E362" s="59"/>
      <c r="F362" s="60"/>
      <c r="G362" s="60"/>
      <c r="H362" s="60"/>
      <c r="I362" s="27"/>
      <c r="J362" s="68"/>
      <c r="K362" s="17"/>
    </row>
    <row r="363" spans="1:11" ht="82.5" customHeight="1" x14ac:dyDescent="0.2">
      <c r="A363" s="141"/>
      <c r="B363" s="142"/>
      <c r="C363" s="22" t="s">
        <v>133</v>
      </c>
      <c r="D363" s="46"/>
      <c r="E363" s="46"/>
      <c r="F363" s="64"/>
      <c r="G363" s="64"/>
      <c r="H363" s="64"/>
      <c r="I363" s="65"/>
      <c r="J363" s="129"/>
      <c r="K363" s="130"/>
    </row>
    <row r="364" spans="1:11" ht="43.5" customHeight="1" x14ac:dyDescent="0.2">
      <c r="A364" s="141"/>
      <c r="B364" s="132" t="s">
        <v>247</v>
      </c>
      <c r="C364" s="98" t="s">
        <v>247</v>
      </c>
      <c r="D364" s="99"/>
      <c r="E364" s="99"/>
      <c r="F364" s="99"/>
      <c r="G364" s="99"/>
      <c r="H364" s="99"/>
      <c r="I364" s="99"/>
      <c r="J364" s="99"/>
      <c r="K364" s="100"/>
    </row>
    <row r="365" spans="1:11" ht="39" customHeight="1" x14ac:dyDescent="0.2">
      <c r="A365" s="141"/>
      <c r="B365" s="133"/>
      <c r="C365" s="143" t="s">
        <v>0</v>
      </c>
      <c r="D365" s="123" t="s">
        <v>15</v>
      </c>
      <c r="E365" s="123" t="s">
        <v>149</v>
      </c>
      <c r="F365" s="123" t="s">
        <v>14</v>
      </c>
      <c r="G365" s="123" t="s">
        <v>3</v>
      </c>
      <c r="H365" s="123" t="s">
        <v>4</v>
      </c>
      <c r="I365" s="123" t="s">
        <v>22</v>
      </c>
      <c r="J365" s="145" t="s">
        <v>1</v>
      </c>
      <c r="K365" s="127" t="s">
        <v>2</v>
      </c>
    </row>
    <row r="366" spans="1:11" ht="35.25" customHeight="1" x14ac:dyDescent="0.2">
      <c r="A366" s="141"/>
      <c r="B366" s="133"/>
      <c r="C366" s="144"/>
      <c r="D366" s="124"/>
      <c r="E366" s="124"/>
      <c r="F366" s="124"/>
      <c r="G366" s="124"/>
      <c r="H366" s="124"/>
      <c r="I366" s="124"/>
      <c r="J366" s="146"/>
      <c r="K366" s="128"/>
    </row>
    <row r="367" spans="1:11" ht="35.25" customHeight="1" x14ac:dyDescent="0.2">
      <c r="A367" s="141"/>
      <c r="B367" s="133"/>
      <c r="C367" s="2" t="s">
        <v>10</v>
      </c>
      <c r="D367" s="44"/>
      <c r="E367" s="44"/>
      <c r="F367" s="20"/>
      <c r="G367" s="20"/>
      <c r="H367" s="20"/>
      <c r="I367" s="56"/>
      <c r="J367" s="12"/>
      <c r="K367" s="8"/>
    </row>
    <row r="368" spans="1:11" ht="16.5" customHeight="1" x14ac:dyDescent="0.2">
      <c r="A368" s="141"/>
      <c r="B368" s="133"/>
      <c r="C368" s="31"/>
      <c r="D368" s="16"/>
      <c r="E368" s="16"/>
      <c r="F368" s="19"/>
      <c r="G368" s="19"/>
      <c r="H368" s="19"/>
      <c r="I368" s="27"/>
      <c r="J368" s="21"/>
      <c r="K368" s="17"/>
    </row>
    <row r="369" spans="1:11" ht="30" x14ac:dyDescent="0.2">
      <c r="A369" s="141"/>
      <c r="B369" s="138"/>
      <c r="C369" s="69" t="s">
        <v>248</v>
      </c>
      <c r="D369" s="71" t="s">
        <v>368</v>
      </c>
      <c r="E369" s="59"/>
      <c r="F369" s="60"/>
      <c r="G369" s="60"/>
      <c r="H369" s="60"/>
      <c r="I369" s="71" t="s">
        <v>16</v>
      </c>
      <c r="J369" s="68">
        <v>0</v>
      </c>
      <c r="K369" s="17">
        <f t="shared" ref="K369:K370" si="28">J369*1.2</f>
        <v>0</v>
      </c>
    </row>
    <row r="370" spans="1:11" ht="16.5" customHeight="1" x14ac:dyDescent="0.2">
      <c r="A370" s="141"/>
      <c r="B370" s="138"/>
      <c r="C370" s="69" t="s">
        <v>249</v>
      </c>
      <c r="D370" s="71" t="s">
        <v>369</v>
      </c>
      <c r="E370" s="59"/>
      <c r="F370" s="60"/>
      <c r="G370" s="60"/>
      <c r="H370" s="60"/>
      <c r="I370" s="71" t="s">
        <v>16</v>
      </c>
      <c r="J370" s="68">
        <v>0</v>
      </c>
      <c r="K370" s="17">
        <f t="shared" si="28"/>
        <v>0</v>
      </c>
    </row>
    <row r="371" spans="1:11" ht="16.5" customHeight="1" x14ac:dyDescent="0.2">
      <c r="A371" s="141"/>
      <c r="B371" s="138"/>
      <c r="C371" s="69"/>
      <c r="E371" s="59"/>
      <c r="F371" s="60"/>
      <c r="G371" s="60"/>
      <c r="H371" s="60"/>
      <c r="I371" s="71"/>
      <c r="J371" s="81"/>
      <c r="K371" s="30"/>
    </row>
    <row r="372" spans="1:11" ht="16.5" customHeight="1" x14ac:dyDescent="0.2">
      <c r="A372" s="141"/>
      <c r="B372" s="138"/>
      <c r="C372" s="69" t="s">
        <v>250</v>
      </c>
      <c r="D372" s="71" t="s">
        <v>370</v>
      </c>
      <c r="E372" s="59"/>
      <c r="F372" s="60"/>
      <c r="G372" s="60"/>
      <c r="H372" s="60"/>
      <c r="I372" s="71" t="s">
        <v>17</v>
      </c>
      <c r="J372" s="68">
        <v>0</v>
      </c>
      <c r="K372" s="17">
        <f t="shared" ref="K372:K373" si="29">J372*1.2</f>
        <v>0</v>
      </c>
    </row>
    <row r="373" spans="1:11" ht="16.5" customHeight="1" x14ac:dyDescent="0.2">
      <c r="A373" s="141"/>
      <c r="B373" s="138"/>
      <c r="C373" s="69" t="s">
        <v>251</v>
      </c>
      <c r="D373" s="71" t="s">
        <v>371</v>
      </c>
      <c r="E373" s="59"/>
      <c r="F373" s="60"/>
      <c r="G373" s="60"/>
      <c r="H373" s="60"/>
      <c r="I373" s="71" t="s">
        <v>17</v>
      </c>
      <c r="J373" s="68">
        <v>0</v>
      </c>
      <c r="K373" s="17">
        <f t="shared" si="29"/>
        <v>0</v>
      </c>
    </row>
    <row r="374" spans="1:11" ht="16.5" customHeight="1" x14ac:dyDescent="0.2">
      <c r="A374" s="141"/>
      <c r="B374" s="138"/>
      <c r="C374" s="69"/>
      <c r="E374" s="59"/>
      <c r="F374" s="60"/>
      <c r="G374" s="60"/>
      <c r="H374" s="60"/>
      <c r="I374" s="71"/>
      <c r="J374" s="68"/>
      <c r="K374" s="17"/>
    </row>
    <row r="375" spans="1:11" ht="16.5" customHeight="1" x14ac:dyDescent="0.2">
      <c r="A375" s="141"/>
      <c r="B375" s="138"/>
      <c r="C375" s="69"/>
      <c r="D375" s="59"/>
      <c r="E375" s="59"/>
      <c r="F375" s="60"/>
      <c r="G375" s="60"/>
      <c r="H375" s="60"/>
      <c r="I375" s="71"/>
      <c r="J375" s="81"/>
      <c r="K375" s="30"/>
    </row>
    <row r="376" spans="1:11" ht="16.5" customHeight="1" x14ac:dyDescent="0.2">
      <c r="A376" s="141"/>
      <c r="B376" s="138"/>
      <c r="C376" s="69" t="s">
        <v>252</v>
      </c>
      <c r="D376" s="71" t="s">
        <v>372</v>
      </c>
      <c r="E376" s="59"/>
      <c r="F376" s="60"/>
      <c r="G376" s="60"/>
      <c r="H376" s="60"/>
      <c r="I376" s="71" t="s">
        <v>253</v>
      </c>
      <c r="J376" s="68">
        <v>0</v>
      </c>
      <c r="K376" s="17">
        <f t="shared" ref="K376:K377" si="30">J376*1.2</f>
        <v>0</v>
      </c>
    </row>
    <row r="377" spans="1:11" ht="16.5" customHeight="1" x14ac:dyDescent="0.2">
      <c r="A377" s="141"/>
      <c r="B377" s="138"/>
      <c r="C377" s="69" t="s">
        <v>254</v>
      </c>
      <c r="D377" s="71" t="s">
        <v>373</v>
      </c>
      <c r="E377" s="59"/>
      <c r="F377" s="60"/>
      <c r="G377" s="60"/>
      <c r="H377" s="60"/>
      <c r="I377" s="71" t="s">
        <v>253</v>
      </c>
      <c r="J377" s="68">
        <v>0</v>
      </c>
      <c r="K377" s="17">
        <f t="shared" si="30"/>
        <v>0</v>
      </c>
    </row>
    <row r="378" spans="1:11" ht="16.5" customHeight="1" x14ac:dyDescent="0.2">
      <c r="A378" s="141"/>
      <c r="B378" s="138"/>
      <c r="C378" s="69"/>
      <c r="E378" s="59"/>
      <c r="F378" s="60"/>
      <c r="G378" s="60"/>
      <c r="H378" s="60"/>
      <c r="I378" s="82"/>
      <c r="J378" s="68"/>
      <c r="K378" s="17"/>
    </row>
    <row r="379" spans="1:11" ht="16.5" customHeight="1" x14ac:dyDescent="0.2">
      <c r="A379" s="141"/>
      <c r="B379" s="138"/>
      <c r="C379" s="69" t="s">
        <v>255</v>
      </c>
      <c r="D379" s="71" t="s">
        <v>374</v>
      </c>
      <c r="E379" s="59"/>
      <c r="F379" s="60"/>
      <c r="G379" s="60"/>
      <c r="H379" s="60"/>
      <c r="I379" s="82" t="s">
        <v>17</v>
      </c>
      <c r="J379" s="68">
        <v>0</v>
      </c>
      <c r="K379" s="17">
        <f t="shared" ref="K379:K380" si="31">J379*1.2</f>
        <v>0</v>
      </c>
    </row>
    <row r="380" spans="1:11" ht="30" x14ac:dyDescent="0.2">
      <c r="A380" s="141"/>
      <c r="B380" s="138"/>
      <c r="C380" s="83" t="s">
        <v>256</v>
      </c>
      <c r="D380" s="71" t="s">
        <v>375</v>
      </c>
      <c r="E380" s="70" t="s">
        <v>257</v>
      </c>
      <c r="F380" s="60"/>
      <c r="G380" s="60"/>
      <c r="H380" s="60"/>
      <c r="I380" s="71" t="s">
        <v>17</v>
      </c>
      <c r="J380" s="68">
        <v>0</v>
      </c>
      <c r="K380" s="17">
        <f t="shared" si="31"/>
        <v>0</v>
      </c>
    </row>
    <row r="381" spans="1:11" ht="16.5" customHeight="1" x14ac:dyDescent="0.2">
      <c r="A381" s="141"/>
      <c r="B381" s="138"/>
      <c r="C381" s="69"/>
      <c r="E381" s="59"/>
      <c r="F381" s="60"/>
      <c r="G381" s="60"/>
      <c r="H381" s="60"/>
      <c r="I381" s="71"/>
      <c r="J381" s="68"/>
      <c r="K381" s="17"/>
    </row>
    <row r="382" spans="1:11" ht="16.5" customHeight="1" x14ac:dyDescent="0.2">
      <c r="A382" s="141"/>
      <c r="B382" s="138"/>
      <c r="C382" s="69" t="s">
        <v>18</v>
      </c>
      <c r="D382" s="71" t="s">
        <v>376</v>
      </c>
      <c r="E382" s="59"/>
      <c r="F382" s="60"/>
      <c r="G382" s="60"/>
      <c r="H382" s="60"/>
      <c r="I382" s="71"/>
      <c r="J382" s="68"/>
      <c r="K382" s="17"/>
    </row>
    <row r="383" spans="1:11" ht="16.5" customHeight="1" x14ac:dyDescent="0.2">
      <c r="A383" s="141"/>
      <c r="B383" s="133"/>
      <c r="C383" s="31"/>
      <c r="D383" s="47"/>
      <c r="E383" s="47"/>
      <c r="F383" s="35"/>
      <c r="G383" s="35"/>
      <c r="H383" s="35"/>
      <c r="I383" s="28"/>
      <c r="J383" s="29"/>
      <c r="K383" s="30"/>
    </row>
    <row r="384" spans="1:11" ht="82.5" customHeight="1" x14ac:dyDescent="0.2">
      <c r="A384" s="141"/>
      <c r="B384" s="139"/>
      <c r="C384" s="22" t="s">
        <v>133</v>
      </c>
      <c r="D384" s="46"/>
      <c r="E384" s="46"/>
      <c r="F384" s="64"/>
      <c r="G384" s="64"/>
      <c r="H384" s="64"/>
      <c r="I384" s="65"/>
      <c r="J384" s="129"/>
      <c r="K384" s="130"/>
    </row>
    <row r="385" spans="1:11" ht="82.5" customHeight="1" x14ac:dyDescent="0.2">
      <c r="A385" s="131" t="s">
        <v>103</v>
      </c>
      <c r="B385" s="175" t="s">
        <v>103</v>
      </c>
      <c r="C385" s="96"/>
      <c r="D385" s="96"/>
      <c r="E385" s="96"/>
      <c r="F385" s="96"/>
      <c r="G385" s="96"/>
      <c r="H385" s="96"/>
      <c r="I385" s="96"/>
      <c r="J385" s="96"/>
      <c r="K385" s="97"/>
    </row>
    <row r="386" spans="1:11" ht="43.5" customHeight="1" x14ac:dyDescent="0.2">
      <c r="A386" s="131"/>
      <c r="B386" s="132"/>
      <c r="C386" s="98"/>
      <c r="D386" s="99"/>
      <c r="E386" s="99"/>
      <c r="F386" s="99"/>
      <c r="G386" s="99"/>
      <c r="H386" s="99"/>
      <c r="I386" s="99"/>
      <c r="J386" s="99"/>
      <c r="K386" s="100"/>
    </row>
    <row r="387" spans="1:11" ht="39" customHeight="1" x14ac:dyDescent="0.2">
      <c r="A387" s="131"/>
      <c r="B387" s="133"/>
      <c r="C387" s="134" t="s">
        <v>0</v>
      </c>
      <c r="D387" s="123" t="s">
        <v>15</v>
      </c>
      <c r="E387" s="55"/>
      <c r="F387" s="136" t="s">
        <v>14</v>
      </c>
      <c r="G387" s="136" t="s">
        <v>3</v>
      </c>
      <c r="H387" s="123" t="s">
        <v>4</v>
      </c>
      <c r="I387" s="123" t="s">
        <v>22</v>
      </c>
      <c r="J387" s="125" t="s">
        <v>1</v>
      </c>
      <c r="K387" s="127" t="s">
        <v>2</v>
      </c>
    </row>
    <row r="388" spans="1:11" ht="35.25" customHeight="1" x14ac:dyDescent="0.2">
      <c r="A388" s="131"/>
      <c r="B388" s="133"/>
      <c r="C388" s="135"/>
      <c r="D388" s="124"/>
      <c r="E388" s="40"/>
      <c r="F388" s="137"/>
      <c r="G388" s="137"/>
      <c r="H388" s="124"/>
      <c r="I388" s="124"/>
      <c r="J388" s="126"/>
      <c r="K388" s="128"/>
    </row>
    <row r="389" spans="1:11" ht="15" customHeight="1" x14ac:dyDescent="0.2">
      <c r="A389" s="131"/>
      <c r="B389" s="133"/>
      <c r="C389" s="2"/>
      <c r="D389" s="44"/>
      <c r="E389" s="44"/>
      <c r="F389" s="18"/>
      <c r="G389" s="18"/>
      <c r="H389" s="18"/>
      <c r="I389" s="40"/>
      <c r="J389" s="21"/>
      <c r="K389" s="17"/>
    </row>
    <row r="390" spans="1:11" ht="16.5" customHeight="1" x14ac:dyDescent="0.2">
      <c r="A390" s="131"/>
      <c r="B390" s="133"/>
      <c r="C390" s="11" t="s">
        <v>11</v>
      </c>
      <c r="D390" s="42" t="s">
        <v>377</v>
      </c>
      <c r="E390" s="42"/>
      <c r="F390" s="18"/>
      <c r="G390" s="18"/>
      <c r="H390" s="18"/>
      <c r="I390" s="40" t="s">
        <v>106</v>
      </c>
      <c r="J390" s="21">
        <v>0</v>
      </c>
      <c r="K390" s="17">
        <f t="shared" ref="K390:K425" si="32">J390*1.2</f>
        <v>0</v>
      </c>
    </row>
    <row r="391" spans="1:11" ht="16.5" customHeight="1" x14ac:dyDescent="0.2">
      <c r="A391" s="131"/>
      <c r="B391" s="133"/>
      <c r="C391" s="11" t="s">
        <v>12</v>
      </c>
      <c r="D391" s="42" t="s">
        <v>378</v>
      </c>
      <c r="E391" s="42"/>
      <c r="F391" s="18"/>
      <c r="G391" s="18"/>
      <c r="H391" s="18"/>
      <c r="I391" s="40" t="s">
        <v>106</v>
      </c>
      <c r="J391" s="21">
        <v>0</v>
      </c>
      <c r="K391" s="17">
        <f t="shared" si="32"/>
        <v>0</v>
      </c>
    </row>
    <row r="392" spans="1:11" ht="16.5" customHeight="1" x14ac:dyDescent="0.2">
      <c r="A392" s="131"/>
      <c r="B392" s="133"/>
      <c r="C392" s="11"/>
      <c r="D392" s="42"/>
      <c r="E392" s="42"/>
      <c r="F392" s="18"/>
      <c r="G392" s="18"/>
      <c r="H392" s="18"/>
      <c r="I392" s="40"/>
      <c r="J392" s="21"/>
      <c r="K392" s="17"/>
    </row>
    <row r="393" spans="1:11" ht="16.5" customHeight="1" x14ac:dyDescent="0.2">
      <c r="A393" s="131"/>
      <c r="B393" s="133"/>
      <c r="C393" s="11" t="s">
        <v>23</v>
      </c>
      <c r="D393" s="42" t="s">
        <v>379</v>
      </c>
      <c r="E393" s="42"/>
      <c r="F393" s="18"/>
      <c r="G393" s="18"/>
      <c r="H393" s="18"/>
      <c r="I393" s="40" t="s">
        <v>106</v>
      </c>
      <c r="J393" s="21">
        <v>0</v>
      </c>
      <c r="K393" s="17">
        <f t="shared" si="32"/>
        <v>0</v>
      </c>
    </row>
    <row r="394" spans="1:11" ht="16.5" customHeight="1" x14ac:dyDescent="0.2">
      <c r="A394" s="131"/>
      <c r="B394" s="133"/>
      <c r="C394" s="11" t="s">
        <v>29</v>
      </c>
      <c r="D394" s="42" t="s">
        <v>380</v>
      </c>
      <c r="E394" s="42"/>
      <c r="F394" s="18"/>
      <c r="G394" s="18"/>
      <c r="H394" s="18"/>
      <c r="I394" s="40" t="s">
        <v>106</v>
      </c>
      <c r="J394" s="21">
        <v>0</v>
      </c>
      <c r="K394" s="17">
        <f t="shared" si="32"/>
        <v>0</v>
      </c>
    </row>
    <row r="395" spans="1:11" ht="16.5" customHeight="1" x14ac:dyDescent="0.2">
      <c r="A395" s="131"/>
      <c r="B395" s="133"/>
      <c r="C395" s="11"/>
      <c r="D395" s="42"/>
      <c r="E395" s="42"/>
      <c r="F395" s="18"/>
      <c r="G395" s="18"/>
      <c r="H395" s="18"/>
      <c r="I395" s="40"/>
      <c r="J395" s="21"/>
      <c r="K395" s="17"/>
    </row>
    <row r="396" spans="1:11" ht="16.5" customHeight="1" x14ac:dyDescent="0.2">
      <c r="A396" s="131"/>
      <c r="B396" s="133"/>
      <c r="C396" s="11" t="s">
        <v>38</v>
      </c>
      <c r="D396" s="42" t="s">
        <v>381</v>
      </c>
      <c r="E396" s="42"/>
      <c r="F396" s="18"/>
      <c r="G396" s="18"/>
      <c r="H396" s="18"/>
      <c r="I396" s="40" t="s">
        <v>106</v>
      </c>
      <c r="J396" s="21">
        <v>0</v>
      </c>
      <c r="K396" s="17">
        <f t="shared" si="32"/>
        <v>0</v>
      </c>
    </row>
    <row r="397" spans="1:11" ht="16.5" customHeight="1" x14ac:dyDescent="0.2">
      <c r="A397" s="131"/>
      <c r="B397" s="133"/>
      <c r="C397" s="11"/>
      <c r="D397" s="42"/>
      <c r="E397" s="42"/>
      <c r="F397" s="18"/>
      <c r="G397" s="18"/>
      <c r="H397" s="18"/>
      <c r="I397" s="40"/>
      <c r="J397" s="21"/>
      <c r="K397" s="17"/>
    </row>
    <row r="398" spans="1:11" ht="16.5" customHeight="1" x14ac:dyDescent="0.2">
      <c r="A398" s="131"/>
      <c r="B398" s="133"/>
      <c r="C398" s="11" t="s">
        <v>39</v>
      </c>
      <c r="D398" s="42" t="s">
        <v>382</v>
      </c>
      <c r="E398" s="42"/>
      <c r="F398" s="18"/>
      <c r="G398" s="18"/>
      <c r="H398" s="18"/>
      <c r="I398" s="40" t="s">
        <v>106</v>
      </c>
      <c r="J398" s="21">
        <v>0</v>
      </c>
      <c r="K398" s="17">
        <f t="shared" si="32"/>
        <v>0</v>
      </c>
    </row>
    <row r="399" spans="1:11" ht="16.5" customHeight="1" x14ac:dyDescent="0.2">
      <c r="A399" s="131"/>
      <c r="B399" s="133"/>
      <c r="C399" s="11" t="s">
        <v>40</v>
      </c>
      <c r="D399" s="42" t="s">
        <v>383</v>
      </c>
      <c r="E399" s="42"/>
      <c r="F399" s="18"/>
      <c r="G399" s="18"/>
      <c r="H399" s="18"/>
      <c r="I399" s="40" t="s">
        <v>106</v>
      </c>
      <c r="J399" s="21">
        <v>0</v>
      </c>
      <c r="K399" s="17">
        <f t="shared" si="32"/>
        <v>0</v>
      </c>
    </row>
    <row r="400" spans="1:11" ht="16.5" customHeight="1" x14ac:dyDescent="0.2">
      <c r="A400" s="131"/>
      <c r="B400" s="133"/>
      <c r="C400" s="11"/>
      <c r="D400" s="42"/>
      <c r="E400" s="42"/>
      <c r="F400" s="18"/>
      <c r="G400" s="18"/>
      <c r="H400" s="18"/>
      <c r="I400" s="40"/>
      <c r="J400" s="21"/>
      <c r="K400" s="17"/>
    </row>
    <row r="401" spans="1:11" ht="16.5" customHeight="1" x14ac:dyDescent="0.2">
      <c r="A401" s="131"/>
      <c r="B401" s="133"/>
      <c r="C401" s="11" t="s">
        <v>42</v>
      </c>
      <c r="D401" s="42" t="s">
        <v>384</v>
      </c>
      <c r="E401" s="42"/>
      <c r="F401" s="18"/>
      <c r="G401" s="18"/>
      <c r="H401" s="18"/>
      <c r="I401" s="40" t="s">
        <v>106</v>
      </c>
      <c r="J401" s="21">
        <v>0</v>
      </c>
      <c r="K401" s="17">
        <f t="shared" si="32"/>
        <v>0</v>
      </c>
    </row>
    <row r="402" spans="1:11" ht="16.5" customHeight="1" x14ac:dyDescent="0.2">
      <c r="A402" s="131"/>
      <c r="B402" s="133"/>
      <c r="C402" s="11" t="s">
        <v>41</v>
      </c>
      <c r="D402" s="42" t="s">
        <v>385</v>
      </c>
      <c r="E402" s="42"/>
      <c r="F402" s="18"/>
      <c r="G402" s="18"/>
      <c r="H402" s="18"/>
      <c r="I402" s="40" t="s">
        <v>106</v>
      </c>
      <c r="J402" s="21">
        <v>0</v>
      </c>
      <c r="K402" s="17">
        <f t="shared" si="32"/>
        <v>0</v>
      </c>
    </row>
    <row r="403" spans="1:11" ht="16.5" customHeight="1" x14ac:dyDescent="0.2">
      <c r="A403" s="131"/>
      <c r="B403" s="133"/>
      <c r="C403" s="11"/>
      <c r="D403" s="42"/>
      <c r="E403" s="42"/>
      <c r="F403" s="18"/>
      <c r="G403" s="18"/>
      <c r="H403" s="18"/>
      <c r="I403" s="40"/>
      <c r="J403" s="21"/>
      <c r="K403" s="17"/>
    </row>
    <row r="404" spans="1:11" ht="16.5" customHeight="1" x14ac:dyDescent="0.2">
      <c r="A404" s="131"/>
      <c r="B404" s="133"/>
      <c r="C404" s="48" t="s">
        <v>91</v>
      </c>
      <c r="D404" s="16" t="s">
        <v>386</v>
      </c>
      <c r="E404" s="16"/>
      <c r="F404" s="19"/>
      <c r="G404" s="19"/>
      <c r="H404" s="19"/>
      <c r="I404" s="27"/>
      <c r="J404" s="21"/>
      <c r="K404" s="17"/>
    </row>
    <row r="405" spans="1:11" ht="16.5" customHeight="1" x14ac:dyDescent="0.2">
      <c r="A405" s="131"/>
      <c r="B405" s="133"/>
      <c r="C405" s="49" t="s">
        <v>101</v>
      </c>
      <c r="D405" s="16" t="s">
        <v>387</v>
      </c>
      <c r="E405" s="16"/>
      <c r="F405" s="19"/>
      <c r="G405" s="19"/>
      <c r="H405" s="19"/>
      <c r="I405" s="27" t="s">
        <v>54</v>
      </c>
      <c r="J405" s="21">
        <v>0</v>
      </c>
      <c r="K405" s="17">
        <f t="shared" si="32"/>
        <v>0</v>
      </c>
    </row>
    <row r="406" spans="1:11" ht="16.5" customHeight="1" x14ac:dyDescent="0.2">
      <c r="A406" s="131"/>
      <c r="B406" s="133"/>
      <c r="C406" s="50" t="s">
        <v>95</v>
      </c>
      <c r="D406" s="16" t="s">
        <v>388</v>
      </c>
      <c r="E406" s="16"/>
      <c r="F406" s="19"/>
      <c r="G406" s="19"/>
      <c r="H406" s="19"/>
      <c r="I406" s="27" t="s">
        <v>54</v>
      </c>
      <c r="J406" s="21">
        <v>0</v>
      </c>
      <c r="K406" s="17">
        <f t="shared" si="32"/>
        <v>0</v>
      </c>
    </row>
    <row r="407" spans="1:11" ht="16.5" customHeight="1" x14ac:dyDescent="0.2">
      <c r="A407" s="131"/>
      <c r="B407" s="133"/>
      <c r="C407" s="11"/>
      <c r="D407" s="42"/>
      <c r="E407" s="42"/>
      <c r="F407" s="18"/>
      <c r="G407" s="18"/>
      <c r="H407" s="18"/>
      <c r="I407" s="40"/>
      <c r="J407" s="21"/>
      <c r="K407" s="17"/>
    </row>
    <row r="408" spans="1:11" ht="30" x14ac:dyDescent="0.2">
      <c r="A408" s="131"/>
      <c r="B408" s="133"/>
      <c r="C408" s="11" t="s">
        <v>123</v>
      </c>
      <c r="D408" s="42" t="s">
        <v>389</v>
      </c>
      <c r="E408" s="42"/>
      <c r="F408" s="18"/>
      <c r="G408" s="18"/>
      <c r="H408" s="18"/>
      <c r="I408" s="40" t="s">
        <v>54</v>
      </c>
      <c r="J408" s="21">
        <v>0</v>
      </c>
      <c r="K408" s="17">
        <f t="shared" si="32"/>
        <v>0</v>
      </c>
    </row>
    <row r="409" spans="1:11" ht="30" x14ac:dyDescent="0.2">
      <c r="A409" s="131"/>
      <c r="B409" s="133"/>
      <c r="C409" s="11" t="s">
        <v>124</v>
      </c>
      <c r="D409" s="42" t="s">
        <v>390</v>
      </c>
      <c r="E409" s="42"/>
      <c r="F409" s="18"/>
      <c r="G409" s="18"/>
      <c r="H409" s="18"/>
      <c r="I409" s="40" t="s">
        <v>54</v>
      </c>
      <c r="J409" s="21">
        <v>0</v>
      </c>
      <c r="K409" s="17">
        <f t="shared" si="32"/>
        <v>0</v>
      </c>
    </row>
    <row r="410" spans="1:11" ht="16.5" customHeight="1" x14ac:dyDescent="0.2">
      <c r="A410" s="131"/>
      <c r="B410" s="133"/>
      <c r="C410" s="11"/>
      <c r="D410" s="42"/>
      <c r="E410" s="42"/>
      <c r="F410" s="18"/>
      <c r="G410" s="18"/>
      <c r="H410" s="18"/>
      <c r="I410" s="40"/>
      <c r="J410" s="21">
        <v>0</v>
      </c>
      <c r="K410" s="17">
        <f t="shared" si="32"/>
        <v>0</v>
      </c>
    </row>
    <row r="411" spans="1:11" ht="16.5" customHeight="1" x14ac:dyDescent="0.2">
      <c r="A411" s="131"/>
      <c r="B411" s="133"/>
      <c r="C411" s="11" t="s">
        <v>28</v>
      </c>
      <c r="D411" s="42" t="s">
        <v>391</v>
      </c>
      <c r="E411" s="42"/>
      <c r="F411" s="18"/>
      <c r="G411" s="18"/>
      <c r="H411" s="18"/>
      <c r="I411" s="40" t="s">
        <v>54</v>
      </c>
      <c r="J411" s="21">
        <v>0</v>
      </c>
      <c r="K411" s="17">
        <f t="shared" si="32"/>
        <v>0</v>
      </c>
    </row>
    <row r="412" spans="1:11" ht="16.5" customHeight="1" x14ac:dyDescent="0.2">
      <c r="A412" s="131"/>
      <c r="B412" s="133"/>
      <c r="C412" s="11"/>
      <c r="D412" s="42"/>
      <c r="E412" s="42"/>
      <c r="F412" s="18"/>
      <c r="G412" s="18"/>
      <c r="H412" s="18"/>
      <c r="I412" s="40"/>
      <c r="J412" s="21"/>
      <c r="K412" s="17"/>
    </row>
    <row r="413" spans="1:11" ht="16.5" customHeight="1" x14ac:dyDescent="0.2">
      <c r="A413" s="131"/>
      <c r="B413" s="133"/>
      <c r="C413" s="4" t="s">
        <v>11</v>
      </c>
      <c r="D413" s="39"/>
      <c r="E413" s="39"/>
      <c r="F413" s="4"/>
      <c r="G413" s="4"/>
      <c r="H413" s="4"/>
      <c r="I413" s="39"/>
      <c r="J413" s="21"/>
      <c r="K413" s="17"/>
    </row>
    <row r="414" spans="1:11" ht="16.5" customHeight="1" x14ac:dyDescent="0.2">
      <c r="A414" s="131"/>
      <c r="B414" s="133"/>
      <c r="C414" s="11"/>
      <c r="D414" s="38"/>
      <c r="E414" s="38"/>
      <c r="F414" s="11"/>
      <c r="G414" s="11"/>
      <c r="H414" s="11"/>
      <c r="I414" s="38"/>
      <c r="J414" s="21"/>
      <c r="K414" s="17"/>
    </row>
    <row r="415" spans="1:11" ht="16.5" customHeight="1" x14ac:dyDescent="0.2">
      <c r="A415" s="131"/>
      <c r="B415" s="133"/>
      <c r="C415" s="11" t="s">
        <v>6</v>
      </c>
      <c r="D415" s="38" t="s">
        <v>392</v>
      </c>
      <c r="E415" s="38"/>
      <c r="F415" s="11"/>
      <c r="G415" s="11"/>
      <c r="H415" s="11"/>
      <c r="I415" s="38" t="s">
        <v>106</v>
      </c>
      <c r="J415" s="21">
        <v>0</v>
      </c>
      <c r="K415" s="17">
        <f t="shared" si="32"/>
        <v>0</v>
      </c>
    </row>
    <row r="416" spans="1:11" ht="16.5" customHeight="1" x14ac:dyDescent="0.2">
      <c r="A416" s="131"/>
      <c r="B416" s="133"/>
      <c r="C416" s="11" t="s">
        <v>8</v>
      </c>
      <c r="D416" s="38" t="s">
        <v>393</v>
      </c>
      <c r="E416" s="38"/>
      <c r="F416" s="11"/>
      <c r="G416" s="11"/>
      <c r="H416" s="11"/>
      <c r="I416" s="38" t="s">
        <v>106</v>
      </c>
      <c r="J416" s="21">
        <v>0</v>
      </c>
      <c r="K416" s="17">
        <f t="shared" si="32"/>
        <v>0</v>
      </c>
    </row>
    <row r="417" spans="1:11" ht="16.5" customHeight="1" x14ac:dyDescent="0.2">
      <c r="A417" s="131"/>
      <c r="B417" s="133"/>
      <c r="C417" s="11" t="s">
        <v>9</v>
      </c>
      <c r="D417" s="38" t="s">
        <v>394</v>
      </c>
      <c r="E417" s="38"/>
      <c r="F417" s="11"/>
      <c r="G417" s="11"/>
      <c r="H417" s="11"/>
      <c r="I417" s="38" t="s">
        <v>106</v>
      </c>
      <c r="J417" s="21">
        <v>0</v>
      </c>
      <c r="K417" s="17">
        <f t="shared" si="32"/>
        <v>0</v>
      </c>
    </row>
    <row r="418" spans="1:11" ht="16.5" customHeight="1" x14ac:dyDescent="0.2">
      <c r="A418" s="131"/>
      <c r="B418" s="133"/>
      <c r="C418" s="11" t="s">
        <v>7</v>
      </c>
      <c r="D418" s="38" t="s">
        <v>395</v>
      </c>
      <c r="E418" s="38"/>
      <c r="F418" s="11"/>
      <c r="G418" s="11"/>
      <c r="H418" s="11"/>
      <c r="I418" s="38" t="s">
        <v>106</v>
      </c>
      <c r="J418" s="21">
        <v>0</v>
      </c>
      <c r="K418" s="17">
        <f t="shared" si="32"/>
        <v>0</v>
      </c>
    </row>
    <row r="419" spans="1:11" ht="16.5" customHeight="1" x14ac:dyDescent="0.2">
      <c r="A419" s="131"/>
      <c r="B419" s="133"/>
      <c r="C419" s="11"/>
      <c r="D419" s="38"/>
      <c r="E419" s="38"/>
      <c r="F419" s="11"/>
      <c r="G419" s="11"/>
      <c r="H419" s="11"/>
      <c r="I419" s="38"/>
      <c r="J419" s="21"/>
      <c r="K419" s="17"/>
    </row>
    <row r="420" spans="1:11" ht="16.5" customHeight="1" x14ac:dyDescent="0.2">
      <c r="A420" s="131"/>
      <c r="B420" s="133"/>
      <c r="C420" s="54" t="s">
        <v>12</v>
      </c>
      <c r="D420" s="25"/>
      <c r="E420" s="25"/>
      <c r="F420" s="54"/>
      <c r="G420" s="54"/>
      <c r="H420" s="54"/>
      <c r="I420" s="25"/>
      <c r="J420" s="21"/>
      <c r="K420" s="17"/>
    </row>
    <row r="421" spans="1:11" ht="16.5" customHeight="1" x14ac:dyDescent="0.2">
      <c r="A421" s="131"/>
      <c r="B421" s="133"/>
      <c r="C421" s="11"/>
      <c r="D421" s="38"/>
      <c r="E421" s="38"/>
      <c r="F421" s="11"/>
      <c r="G421" s="11"/>
      <c r="H421" s="11"/>
      <c r="I421" s="38"/>
      <c r="J421" s="21"/>
      <c r="K421" s="17"/>
    </row>
    <row r="422" spans="1:11" ht="16.5" customHeight="1" x14ac:dyDescent="0.2">
      <c r="A422" s="131"/>
      <c r="B422" s="133"/>
      <c r="C422" s="11" t="s">
        <v>6</v>
      </c>
      <c r="D422" s="38" t="s">
        <v>396</v>
      </c>
      <c r="E422" s="38"/>
      <c r="F422" s="11"/>
      <c r="G422" s="11"/>
      <c r="H422" s="11"/>
      <c r="I422" s="38" t="s">
        <v>106</v>
      </c>
      <c r="J422" s="21">
        <v>0</v>
      </c>
      <c r="K422" s="17">
        <f t="shared" si="32"/>
        <v>0</v>
      </c>
    </row>
    <row r="423" spans="1:11" ht="16.5" customHeight="1" x14ac:dyDescent="0.2">
      <c r="A423" s="131"/>
      <c r="B423" s="133"/>
      <c r="C423" s="11" t="s">
        <v>8</v>
      </c>
      <c r="D423" s="38" t="s">
        <v>397</v>
      </c>
      <c r="E423" s="38"/>
      <c r="F423" s="11"/>
      <c r="G423" s="11"/>
      <c r="H423" s="11"/>
      <c r="I423" s="38" t="s">
        <v>106</v>
      </c>
      <c r="J423" s="21">
        <v>0</v>
      </c>
      <c r="K423" s="17">
        <f t="shared" si="32"/>
        <v>0</v>
      </c>
    </row>
    <row r="424" spans="1:11" ht="16.5" customHeight="1" x14ac:dyDescent="0.2">
      <c r="A424" s="131"/>
      <c r="B424" s="133"/>
      <c r="C424" s="11" t="s">
        <v>9</v>
      </c>
      <c r="D424" s="38" t="s">
        <v>398</v>
      </c>
      <c r="E424" s="38"/>
      <c r="F424" s="11"/>
      <c r="G424" s="11"/>
      <c r="H424" s="11"/>
      <c r="I424" s="38" t="s">
        <v>106</v>
      </c>
      <c r="J424" s="21">
        <v>0</v>
      </c>
      <c r="K424" s="17">
        <f t="shared" si="32"/>
        <v>0</v>
      </c>
    </row>
    <row r="425" spans="1:11" ht="16.5" customHeight="1" x14ac:dyDescent="0.2">
      <c r="A425" s="131"/>
      <c r="B425" s="133"/>
      <c r="C425" s="11" t="s">
        <v>7</v>
      </c>
      <c r="D425" s="38" t="s">
        <v>399</v>
      </c>
      <c r="E425" s="38"/>
      <c r="F425" s="11"/>
      <c r="G425" s="11"/>
      <c r="H425" s="11"/>
      <c r="I425" s="38" t="s">
        <v>106</v>
      </c>
      <c r="J425" s="21">
        <v>0</v>
      </c>
      <c r="K425" s="17">
        <f t="shared" si="32"/>
        <v>0</v>
      </c>
    </row>
    <row r="426" spans="1:11" ht="16.5" customHeight="1" x14ac:dyDescent="0.2">
      <c r="A426" s="131"/>
      <c r="B426" s="133"/>
      <c r="C426" s="11"/>
      <c r="D426" s="42"/>
      <c r="E426" s="42"/>
      <c r="F426" s="20"/>
      <c r="G426" s="20"/>
      <c r="H426" s="20"/>
      <c r="I426" s="27"/>
      <c r="J426" s="21"/>
      <c r="K426" s="17"/>
    </row>
    <row r="427" spans="1:11" ht="16.5" customHeight="1" x14ac:dyDescent="0.2">
      <c r="A427" s="131"/>
      <c r="B427" s="133"/>
      <c r="C427" s="11" t="s">
        <v>105</v>
      </c>
      <c r="D427" s="42"/>
      <c r="E427" s="42"/>
      <c r="F427" s="20"/>
      <c r="G427" s="20"/>
      <c r="H427" s="20"/>
      <c r="I427" s="27"/>
      <c r="J427" s="21"/>
      <c r="K427" s="17"/>
    </row>
    <row r="428" spans="1:11" ht="16.5" customHeight="1" x14ac:dyDescent="0.2">
      <c r="A428" s="131"/>
      <c r="B428" s="133"/>
      <c r="C428" s="11"/>
      <c r="D428" s="42"/>
      <c r="E428" s="42"/>
      <c r="F428" s="20"/>
      <c r="G428" s="20"/>
      <c r="H428" s="20"/>
      <c r="I428" s="27"/>
      <c r="J428" s="21"/>
      <c r="K428" s="17"/>
    </row>
    <row r="429" spans="1:11" ht="45" x14ac:dyDescent="0.2">
      <c r="A429" s="131"/>
      <c r="B429" s="133"/>
      <c r="C429" s="22" t="s">
        <v>133</v>
      </c>
      <c r="D429" s="42"/>
      <c r="E429" s="42"/>
      <c r="F429" s="3"/>
      <c r="G429" s="3"/>
      <c r="H429" s="3"/>
      <c r="I429" s="26"/>
      <c r="J429" s="21"/>
      <c r="K429" s="17"/>
    </row>
  </sheetData>
  <mergeCells count="162">
    <mergeCell ref="L3:L4"/>
    <mergeCell ref="J3:J4"/>
    <mergeCell ref="B1:L1"/>
    <mergeCell ref="C2:L2"/>
    <mergeCell ref="A1:A57"/>
    <mergeCell ref="B2:B57"/>
    <mergeCell ref="C3:C4"/>
    <mergeCell ref="D3:D4"/>
    <mergeCell ref="G3:G4"/>
    <mergeCell ref="H3:H4"/>
    <mergeCell ref="I3:I4"/>
    <mergeCell ref="K3:K4"/>
    <mergeCell ref="J61:J62"/>
    <mergeCell ref="K61:K62"/>
    <mergeCell ref="L61:L62"/>
    <mergeCell ref="E61:E62"/>
    <mergeCell ref="B107:B148"/>
    <mergeCell ref="A58:A159"/>
    <mergeCell ref="B58:L58"/>
    <mergeCell ref="B60:B106"/>
    <mergeCell ref="C60:L60"/>
    <mergeCell ref="C61:C62"/>
    <mergeCell ref="D61:D62"/>
    <mergeCell ref="F61:F62"/>
    <mergeCell ref="G61:G62"/>
    <mergeCell ref="H61:H62"/>
    <mergeCell ref="I61:I62"/>
    <mergeCell ref="B149:B158"/>
    <mergeCell ref="K159:L159"/>
    <mergeCell ref="A160:A239"/>
    <mergeCell ref="B162:B172"/>
    <mergeCell ref="C163:C164"/>
    <mergeCell ref="D163:D164"/>
    <mergeCell ref="B187:B196"/>
    <mergeCell ref="C188:C189"/>
    <mergeCell ref="D188:D189"/>
    <mergeCell ref="F188:F189"/>
    <mergeCell ref="K163:K164"/>
    <mergeCell ref="J172:K172"/>
    <mergeCell ref="B173:B186"/>
    <mergeCell ref="C174:C175"/>
    <mergeCell ref="D174:D175"/>
    <mergeCell ref="F174:F175"/>
    <mergeCell ref="G174:G175"/>
    <mergeCell ref="H174:H175"/>
    <mergeCell ref="F163:F164"/>
    <mergeCell ref="G163:G164"/>
    <mergeCell ref="H163:H164"/>
    <mergeCell ref="I163:I164"/>
    <mergeCell ref="J163:J164"/>
    <mergeCell ref="I198:I199"/>
    <mergeCell ref="J198:J199"/>
    <mergeCell ref="G188:G189"/>
    <mergeCell ref="H188:H189"/>
    <mergeCell ref="I188:I189"/>
    <mergeCell ref="J188:J189"/>
    <mergeCell ref="K188:K189"/>
    <mergeCell ref="J196:K196"/>
    <mergeCell ref="I174:I175"/>
    <mergeCell ref="J174:J175"/>
    <mergeCell ref="K174:K175"/>
    <mergeCell ref="J186:K186"/>
    <mergeCell ref="B231:B239"/>
    <mergeCell ref="C232:C233"/>
    <mergeCell ref="D232:D233"/>
    <mergeCell ref="E232:E233"/>
    <mergeCell ref="F232:F233"/>
    <mergeCell ref="K198:K199"/>
    <mergeCell ref="J211:K211"/>
    <mergeCell ref="B212:B230"/>
    <mergeCell ref="C213:C214"/>
    <mergeCell ref="D213:D214"/>
    <mergeCell ref="E213:E214"/>
    <mergeCell ref="F213:F214"/>
    <mergeCell ref="G213:G214"/>
    <mergeCell ref="H213:H214"/>
    <mergeCell ref="B197:B211"/>
    <mergeCell ref="C198:C199"/>
    <mergeCell ref="D198:D199"/>
    <mergeCell ref="E198:E199"/>
    <mergeCell ref="F198:F199"/>
    <mergeCell ref="G198:G199"/>
    <mergeCell ref="H198:H199"/>
    <mergeCell ref="G232:G233"/>
    <mergeCell ref="H232:H233"/>
    <mergeCell ref="I232:I233"/>
    <mergeCell ref="J232:J233"/>
    <mergeCell ref="K232:K233"/>
    <mergeCell ref="J239:K239"/>
    <mergeCell ref="I213:I214"/>
    <mergeCell ref="J213:J214"/>
    <mergeCell ref="K213:K214"/>
    <mergeCell ref="J230:K230"/>
    <mergeCell ref="F259:F260"/>
    <mergeCell ref="G259:G260"/>
    <mergeCell ref="H259:H260"/>
    <mergeCell ref="I259:I260"/>
    <mergeCell ref="J259:J260"/>
    <mergeCell ref="K259:K260"/>
    <mergeCell ref="H243:H244"/>
    <mergeCell ref="I243:I244"/>
    <mergeCell ref="J243:J244"/>
    <mergeCell ref="K243:K244"/>
    <mergeCell ref="J257:K257"/>
    <mergeCell ref="C365:C366"/>
    <mergeCell ref="D365:D366"/>
    <mergeCell ref="E365:E366"/>
    <mergeCell ref="E243:E244"/>
    <mergeCell ref="F243:F244"/>
    <mergeCell ref="G243:G244"/>
    <mergeCell ref="J292:K292"/>
    <mergeCell ref="B293:B329"/>
    <mergeCell ref="C294:C295"/>
    <mergeCell ref="D294:D295"/>
    <mergeCell ref="E294:E295"/>
    <mergeCell ref="F294:F295"/>
    <mergeCell ref="G294:G295"/>
    <mergeCell ref="H294:H295"/>
    <mergeCell ref="I294:I295"/>
    <mergeCell ref="B258:B292"/>
    <mergeCell ref="J294:J295"/>
    <mergeCell ref="K294:K295"/>
    <mergeCell ref="J329:K329"/>
    <mergeCell ref="C259:C260"/>
    <mergeCell ref="D259:D260"/>
    <mergeCell ref="E259:E260"/>
    <mergeCell ref="C243:C244"/>
    <mergeCell ref="D243:D244"/>
    <mergeCell ref="G365:G366"/>
    <mergeCell ref="H365:H366"/>
    <mergeCell ref="I365:I366"/>
    <mergeCell ref="J365:J366"/>
    <mergeCell ref="K365:K366"/>
    <mergeCell ref="H331:H332"/>
    <mergeCell ref="I331:I332"/>
    <mergeCell ref="J331:J332"/>
    <mergeCell ref="K331:K332"/>
    <mergeCell ref="J363:K363"/>
    <mergeCell ref="E163:E164"/>
    <mergeCell ref="E174:E175"/>
    <mergeCell ref="E188:E189"/>
    <mergeCell ref="I387:I388"/>
    <mergeCell ref="J387:J388"/>
    <mergeCell ref="K387:K388"/>
    <mergeCell ref="J384:K384"/>
    <mergeCell ref="A385:A429"/>
    <mergeCell ref="B386:B429"/>
    <mergeCell ref="C387:C388"/>
    <mergeCell ref="D387:D388"/>
    <mergeCell ref="F387:F388"/>
    <mergeCell ref="G387:G388"/>
    <mergeCell ref="H387:H388"/>
    <mergeCell ref="B364:B384"/>
    <mergeCell ref="A240:A384"/>
    <mergeCell ref="B242:B257"/>
    <mergeCell ref="B330:B363"/>
    <mergeCell ref="C331:C332"/>
    <mergeCell ref="D331:D332"/>
    <mergeCell ref="E331:E332"/>
    <mergeCell ref="F331:F332"/>
    <mergeCell ref="G331:G332"/>
    <mergeCell ref="F365:F366"/>
  </mergeCells>
  <printOptions horizontalCentered="1"/>
  <pageMargins left="0.59055118110236227" right="0.59055118110236227" top="0.47244094488188981" bottom="0.35433070866141736" header="0.15748031496062992" footer="0.15748031496062992"/>
  <pageSetup paperSize="8" scale="47" fitToHeight="0" orientation="portrait" useFirstPageNumber="1" copies="3" r:id="rId1"/>
  <headerFooter alignWithMargins="0">
    <oddHeader>&amp;L&amp;"Arial Narrow,Gras"&amp;11CENTRE HOSPITALIER DU MANS
A.O. Maintenance des installations téléphoniques&amp;R&amp;"Arial Narrow,Gras"&amp;11&amp;EANNEXE FINANCIERE 
(Annexe à joindre à l'acte d'engagement)</oddHeader>
    <oddFooter>&amp;R&amp;"Arial Narrow,Normal"&amp;11Page 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5"/>
  <sheetViews>
    <sheetView workbookViewId="0">
      <selection activeCell="G4" sqref="G4"/>
    </sheetView>
  </sheetViews>
  <sheetFormatPr baseColWidth="10" defaultRowHeight="12.75" x14ac:dyDescent="0.2"/>
  <cols>
    <col min="3" max="3" width="15.7109375" customWidth="1"/>
    <col min="4" max="4" width="63.5703125" bestFit="1" customWidth="1"/>
  </cols>
  <sheetData>
    <row r="2" spans="3:8" ht="15.75" x14ac:dyDescent="0.25">
      <c r="C2" s="171" t="s">
        <v>539</v>
      </c>
      <c r="D2" s="171"/>
    </row>
    <row r="3" spans="3:8" x14ac:dyDescent="0.2">
      <c r="C3" s="121" t="s">
        <v>540</v>
      </c>
      <c r="D3" s="121" t="s">
        <v>541</v>
      </c>
      <c r="E3" s="121"/>
      <c r="F3" s="121" t="s">
        <v>538</v>
      </c>
      <c r="G3" s="121" t="s">
        <v>529</v>
      </c>
      <c r="H3" s="121" t="s">
        <v>530</v>
      </c>
    </row>
    <row r="4" spans="3:8" x14ac:dyDescent="0.2">
      <c r="C4" s="121" t="s">
        <v>531</v>
      </c>
      <c r="D4" s="121" t="s">
        <v>24</v>
      </c>
      <c r="E4" s="121" t="s">
        <v>525</v>
      </c>
      <c r="F4" s="121">
        <v>1</v>
      </c>
      <c r="G4" s="122"/>
      <c r="H4" s="122"/>
    </row>
    <row r="5" spans="3:8" x14ac:dyDescent="0.2">
      <c r="C5" s="121" t="s">
        <v>531</v>
      </c>
      <c r="D5" s="121" t="s">
        <v>141</v>
      </c>
      <c r="E5" s="121" t="s">
        <v>525</v>
      </c>
      <c r="F5" s="121">
        <v>1</v>
      </c>
      <c r="G5" s="122"/>
      <c r="H5" s="122"/>
    </row>
    <row r="6" spans="3:8" x14ac:dyDescent="0.2">
      <c r="C6" s="121" t="s">
        <v>531</v>
      </c>
      <c r="D6" s="121" t="s">
        <v>527</v>
      </c>
      <c r="E6" s="121" t="s">
        <v>525</v>
      </c>
      <c r="F6" s="121">
        <v>1</v>
      </c>
      <c r="G6" s="122"/>
      <c r="H6" s="122"/>
    </row>
    <row r="7" spans="3:8" x14ac:dyDescent="0.2">
      <c r="C7" s="121" t="s">
        <v>531</v>
      </c>
      <c r="D7" s="121" t="s">
        <v>528</v>
      </c>
      <c r="E7" s="121" t="s">
        <v>525</v>
      </c>
      <c r="F7" s="121">
        <v>1</v>
      </c>
      <c r="G7" s="122"/>
      <c r="H7" s="122"/>
    </row>
    <row r="8" spans="3:8" x14ac:dyDescent="0.2">
      <c r="C8" s="121" t="s">
        <v>531</v>
      </c>
      <c r="D8" s="121" t="s">
        <v>532</v>
      </c>
      <c r="E8" s="121" t="s">
        <v>525</v>
      </c>
      <c r="F8" s="121">
        <v>1</v>
      </c>
      <c r="G8" s="122"/>
      <c r="H8" s="122"/>
    </row>
    <row r="9" spans="3:8" x14ac:dyDescent="0.2">
      <c r="C9" s="121" t="s">
        <v>531</v>
      </c>
      <c r="D9" s="121" t="s">
        <v>533</v>
      </c>
      <c r="E9" s="121" t="s">
        <v>525</v>
      </c>
      <c r="F9" s="121">
        <v>1</v>
      </c>
      <c r="G9" s="122"/>
      <c r="H9" s="122"/>
    </row>
    <row r="10" spans="3:8" x14ac:dyDescent="0.2">
      <c r="C10" s="121" t="s">
        <v>531</v>
      </c>
      <c r="D10" s="121" t="s">
        <v>30</v>
      </c>
      <c r="E10" s="121" t="s">
        <v>525</v>
      </c>
      <c r="F10" s="121">
        <v>1</v>
      </c>
      <c r="G10" s="122"/>
      <c r="H10" s="122"/>
    </row>
    <row r="11" spans="3:8" x14ac:dyDescent="0.2">
      <c r="C11" s="121" t="s">
        <v>531</v>
      </c>
      <c r="D11" s="121" t="s">
        <v>534</v>
      </c>
      <c r="E11" s="121" t="s">
        <v>16</v>
      </c>
      <c r="F11" s="121">
        <v>100</v>
      </c>
      <c r="G11" s="122"/>
      <c r="H11" s="122"/>
    </row>
    <row r="12" spans="3:8" x14ac:dyDescent="0.2">
      <c r="C12" s="121" t="s">
        <v>531</v>
      </c>
      <c r="D12" s="121" t="s">
        <v>535</v>
      </c>
      <c r="E12" s="121" t="s">
        <v>16</v>
      </c>
      <c r="F12" s="121">
        <v>100</v>
      </c>
      <c r="G12" s="122"/>
      <c r="H12" s="122"/>
    </row>
    <row r="13" spans="3:8" x14ac:dyDescent="0.2">
      <c r="C13" s="121" t="s">
        <v>531</v>
      </c>
      <c r="D13" s="121" t="s">
        <v>536</v>
      </c>
      <c r="E13" s="121" t="s">
        <v>16</v>
      </c>
      <c r="F13" s="121">
        <v>100</v>
      </c>
      <c r="G13" s="122"/>
      <c r="H13" s="122"/>
    </row>
    <row r="14" spans="3:8" x14ac:dyDescent="0.2">
      <c r="C14" s="121" t="s">
        <v>531</v>
      </c>
      <c r="D14" s="121" t="s">
        <v>537</v>
      </c>
      <c r="E14" s="121" t="s">
        <v>16</v>
      </c>
      <c r="F14" s="121">
        <v>100</v>
      </c>
      <c r="G14" s="122"/>
      <c r="H14" s="122"/>
    </row>
    <row r="15" spans="3:8" x14ac:dyDescent="0.2">
      <c r="C15" s="121" t="s">
        <v>531</v>
      </c>
      <c r="D15" s="121" t="s">
        <v>526</v>
      </c>
      <c r="E15" s="121" t="s">
        <v>525</v>
      </c>
      <c r="F15" s="121">
        <v>1</v>
      </c>
      <c r="G15" s="122"/>
      <c r="H15" s="122"/>
    </row>
  </sheetData>
  <mergeCells count="1"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BORDEREAU PRIX (2)</vt:lpstr>
      <vt:lpstr>Scénario contrôle d'accès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LEROY Patricia</dc:creator>
  <cp:lastModifiedBy>GUERIN Mylene</cp:lastModifiedBy>
  <cp:revision>1</cp:revision>
  <cp:lastPrinted>2016-12-16T15:21:25Z</cp:lastPrinted>
  <dcterms:created xsi:type="dcterms:W3CDTF">2006-11-26T22:44:11Z</dcterms:created>
  <dcterms:modified xsi:type="dcterms:W3CDTF">2025-10-14T09:53:42Z</dcterms:modified>
</cp:coreProperties>
</file>